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INSUMOS DE FORMULACIÓN\USADOS\"/>
    </mc:Choice>
  </mc:AlternateContent>
  <xr:revisionPtr revIDLastSave="0" documentId="13_ncr:1_{3091A1B0-9E26-4773-A7E5-2C8A267930AD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PMEDIOS CATEGORÍA 1" sheetId="6" state="hidden" r:id="rId1"/>
    <sheet name="PMEDIOS CATEGORÍA 2" sheetId="5" r:id="rId2"/>
    <sheet name="PMEDIOS CATEGORÍA 3 ok" sheetId="2" state="hidden" r:id="rId3"/>
  </sheets>
  <definedNames>
    <definedName name="_xlnm._FilterDatabase" localSheetId="1" hidden="1">'PMEDIOS CATEGORÍA 2'!$A$4:$K$26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6" l="1"/>
  <c r="I25" i="6" s="1"/>
  <c r="J25" i="6" s="1"/>
  <c r="I23" i="6"/>
  <c r="J23" i="6" s="1"/>
  <c r="I22" i="6"/>
  <c r="J22" i="6" s="1"/>
  <c r="I20" i="6"/>
  <c r="J20" i="6" s="1"/>
  <c r="I14" i="6"/>
  <c r="J14" i="6" s="1"/>
  <c r="I7" i="6"/>
  <c r="J7" i="6" s="1"/>
  <c r="I5" i="6"/>
  <c r="J5" i="6" s="1"/>
  <c r="E25" i="5"/>
  <c r="I25" i="5" s="1"/>
  <c r="J25" i="5" s="1"/>
  <c r="I23" i="5"/>
  <c r="J23" i="5" s="1"/>
  <c r="I22" i="5"/>
  <c r="J22" i="5" s="1"/>
  <c r="I20" i="5"/>
  <c r="J20" i="5" s="1"/>
  <c r="I14" i="5"/>
  <c r="J14" i="5" s="1"/>
  <c r="I7" i="5"/>
  <c r="J7" i="5" s="1"/>
  <c r="I5" i="5"/>
  <c r="J5" i="5" s="1"/>
  <c r="J26" i="2"/>
  <c r="I5" i="2"/>
  <c r="J5" i="2" s="1"/>
  <c r="E25" i="2"/>
  <c r="I25" i="2" s="1"/>
  <c r="J25" i="2" s="1"/>
  <c r="I23" i="2"/>
  <c r="J23" i="2" s="1"/>
  <c r="I22" i="2"/>
  <c r="J22" i="2" s="1"/>
  <c r="I20" i="2"/>
  <c r="J20" i="2" s="1"/>
  <c r="J14" i="2"/>
  <c r="I14" i="2"/>
  <c r="I7" i="2"/>
  <c r="J7" i="2" s="1"/>
  <c r="J26" i="6" l="1"/>
  <c r="J26" i="5"/>
</calcChain>
</file>

<file path=xl/sharedStrings.xml><?xml version="1.0" encoding="utf-8"?>
<sst xmlns="http://schemas.openxmlformats.org/spreadsheetml/2006/main" count="192" uniqueCount="47">
  <si>
    <t>ALCALDÍA LOCAL DE LA CANDELARIA</t>
  </si>
  <si>
    <t>PLAN DE MEDIOS</t>
  </si>
  <si>
    <t>ITEM</t>
  </si>
  <si>
    <t>DESCRIPCIÓN</t>
  </si>
  <si>
    <t>CANTIDAD</t>
  </si>
  <si>
    <t>unidad de medida</t>
  </si>
  <si>
    <t xml:space="preserve">COTIZACION 1
BOGOTA REVIVE
 VALOR UNITARIO (INCLUIDO IVA)
</t>
  </si>
  <si>
    <t xml:space="preserve">COTIZACION 2
SEPTIMA DIGITAL
 VALOR UNITARIO (INCLUIDO IVA)
</t>
  </si>
  <si>
    <t xml:space="preserve">COTIZACION 3
LUCES CAMARA COMUNIACION
 VALOR UNITARIO (INCLUIDO IVA)
</t>
  </si>
  <si>
    <t xml:space="preserve">PROMEDIO VALOR UNITARIO </t>
  </si>
  <si>
    <t>VALOR TOTAL
(INCLUIDO IVA)</t>
  </si>
  <si>
    <t>Plan de medios 
MEDIOS TV / TIC
(En uno de los medios comunitarios de la localidad de la Candelaria)</t>
  </si>
  <si>
    <r>
      <rPr>
        <b/>
        <sz val="9"/>
        <color theme="1"/>
        <rFont val="Garamond"/>
        <family val="1"/>
      </rPr>
      <t>Emisión</t>
    </r>
    <r>
      <rPr>
        <sz val="9"/>
        <color theme="1"/>
        <rFont val="Garamond"/>
        <family val="1"/>
      </rPr>
      <t>: El contratista debe realizar el  diseño, elaboración y difusión de  contenido publicitario en una emisión, que haga un llamado a la acción en el marco de la participación y que tenga un alcance significativo en materia de difusión. 
Formato de video: formato horizontal o vertical.
Orientación: horizontal (YouTube o Facebook) o vertical (Reels de instagram o TikTok).
Estructura: guion narrativo + entrevistas + imágenes de apoyo + subtítulos.emisión o un reel, teniendo en cuenta preproducción, producción, posproducción y publicación    /(no es la publicacion, solamente  preproduccion, grabación, edición, montaje y ajustes finales )</t>
    </r>
  </si>
  <si>
    <t>unidad</t>
  </si>
  <si>
    <t>N/A</t>
  </si>
  <si>
    <t>TARIFAS COMUNICACIóN COMUNITARIA Y
ALTERNATIVA PARA EL 2026
VALOR UNITARIO
INCLUIDO IVA</t>
  </si>
  <si>
    <r>
      <rPr>
        <b/>
        <sz val="9"/>
        <color theme="1"/>
        <rFont val="Garamond"/>
        <family val="1"/>
      </rPr>
      <t>Entregable de la publicacion  con caracteristicas minimas de:</t>
    </r>
    <r>
      <rPr>
        <sz val="9"/>
        <color theme="1"/>
        <rFont val="Garamond"/>
        <family val="1"/>
      </rPr>
      <t xml:space="preserve"> archivo MP4 o MOV, texto resumen (copy). Objetivo trazado: Elaborar guion, entrevistas, realizar el proceso de edición, creación del contenido audiovisual y posterior publicación de la emisión
Difusión Mínimo un medio TV o AUDIOVISUALES 
El contratista deberá garantizar todos los recursos técnicos, y tecnológicos para la adecuada elaboración del contenido audiovisual, para ello se debe tener en cuenta como minimo las siguientes caracteristicas: 
- Cámara profesional o teléfono inteligente con cámara de alta resolución (1080p o superior).
- Software de Edición de Video: Software de escritorio o mobile (ej., Adobe Premiere Pro, Final Cut Pro, entre otros). 
- Micrófonos inalambricos para una mejor calidad de sonido.
- Luces de anillo o softboxes para una iluminación uniforme o coordinar jornadas de grabación en espacios abiertos con buena iluminación.
- Entregables Formato MP4 y MOV, con fin de publicación en redes sociales de la entidad. 
- Incluir subtítulos y portada atractiva formato hotrizontal y tipo post.
- Los costos incluyen el recurso humano necesario.
Nota. Aplica para  Transmisión en vivo o cubrimiento en caliente, Pautas Publicitarias y Entrevistas en vivo o pregrabadas o aquellas que apliquen de acuerdo a la necesidad del proyecto. </t>
    </r>
  </si>
  <si>
    <t>Emisión de 1 minuto</t>
  </si>
  <si>
    <t>Plan de medios 
MEDIOS ESCRITOS 
(En uno de los medios comunitarios de la localidad de la Candelaria)</t>
  </si>
  <si>
    <r>
      <rPr>
        <b/>
        <sz val="9"/>
        <color theme="1"/>
        <rFont val="Garamond"/>
        <family val="1"/>
      </rPr>
      <t xml:space="preserve">El contratista debe entregar Nota en medios comunitaros de la localidad de la candelaria escritos, aplica para: Entrevistas escritas (en vivo o pregrabadas o transcritas) o Pautas publicitarias impresas y digitales o Fotoreportaje institucional. </t>
    </r>
    <r>
      <rPr>
        <sz val="9"/>
        <color theme="1"/>
        <rFont val="Garamond"/>
        <family val="1"/>
      </rPr>
      <t xml:space="preserve">
Objetivo: Elaborar, editar y difundir, dando a conocer el propósito del proyecto, invitar a la acción comunitaria y garantizar difusión en medios comunitarios de la localidad de la candelaria escritos (Mínimo 1), manteniendo el carácter participativo y pedagógico del mensaje institucional.
</t>
    </r>
    <r>
      <rPr>
        <b/>
        <sz val="9"/>
        <color theme="1"/>
        <rFont val="Garamond"/>
        <family val="1"/>
      </rPr>
      <t>Formato minimo:</t>
    </r>
    <r>
      <rPr>
        <sz val="9"/>
        <color theme="1"/>
        <rFont val="Garamond"/>
        <family val="1"/>
      </rPr>
      <t xml:space="preserve">
Nota periodística tipo publirreportaje (Un cuarto de página).
Imágenes de alta calidad (mínimo 3 por nota).
Títulos y subtítulos llamativos.
Recuadro con resumen o “dato clave”.
</t>
    </r>
    <r>
      <rPr>
        <b/>
        <sz val="9"/>
        <color theme="1"/>
        <rFont val="Garamond"/>
        <family val="1"/>
      </rPr>
      <t>Estructura recomendada:</t>
    </r>
    <r>
      <rPr>
        <sz val="9"/>
        <color theme="1"/>
        <rFont val="Garamond"/>
        <family val="1"/>
      </rPr>
      <t xml:space="preserve">
Titular atractivo
Entradilla o lead que resuma el mensaje central
Desarrollo narrativo con cita(s) de voceros
Contexto del proyecto o acción institucional.
Testimonios, cifras y frases clave.
Llamado a la acción final.
Pie de página con datos de contacto o enlace a redes de la Alcaldía Local de La Candelaria.
</t>
    </r>
    <r>
      <rPr>
        <b/>
        <sz val="9"/>
        <color theme="1"/>
        <rFont val="Garamond"/>
        <family val="1"/>
      </rPr>
      <t>Entregables:</t>
    </r>
    <r>
      <rPr>
        <sz val="9"/>
        <color theme="1"/>
        <rFont val="Garamond"/>
        <family val="1"/>
      </rPr>
      <t xml:space="preserve">
Publicación en PDF, Word y link del publireportaje publicado en las redes del medio. Al igual, que, pantallazo de la información compartida con líderes comunitarios o grupos de la localidad, con la intención de divulgar la información y de que llegue a los publicos objetivos (deseable).
Imágenes en alta resolución con pie de foto.
Así mismo, se debe entregar propuesta de titular + copy para redes.
</t>
    </r>
    <r>
      <rPr>
        <b/>
        <sz val="9"/>
        <color theme="1"/>
        <rFont val="Garamond"/>
        <family val="1"/>
      </rPr>
      <t xml:space="preserve">Recurso humano mínimo: </t>
    </r>
    <r>
      <rPr>
        <sz val="9"/>
        <color theme="1"/>
        <rFont val="Garamond"/>
        <family val="1"/>
      </rPr>
      <t xml:space="preserve"> incluido en el costos del valor unitario, y según las necesidades del proyecto.
Corrector de estilo (opcional, pero deseable).</t>
    </r>
  </si>
  <si>
    <t>Un cuarto de página</t>
  </si>
  <si>
    <t>Plan de medios
MEDIOS SONOROS
(En uno de los medios comunitarios de la localidad de la Candelaria)</t>
  </si>
  <si>
    <r>
      <rPr>
        <b/>
        <sz val="9"/>
        <color theme="1"/>
        <rFont val="Garamond"/>
        <family val="1"/>
      </rPr>
      <t>El contratista debe entregar MINI Reportajes Sonoros o crónicas radiales</t>
    </r>
    <r>
      <rPr>
        <sz val="9"/>
        <color theme="1"/>
        <rFont val="Garamond"/>
        <family val="1"/>
      </rPr>
      <t xml:space="preserve">
Descripción: Producción y emisión de piezas radiales tipo publireportaje en mínimo un (1) medio MEDIOS SONORO comunitario de la localidad de la candelaria que narre de forma atractiva y clara el propósito del proyecto, sus avances y el llamado a la participación comunitaria.
</t>
    </r>
    <r>
      <rPr>
        <b/>
        <sz val="9"/>
        <color theme="1"/>
        <rFont val="Garamond"/>
        <family val="1"/>
      </rPr>
      <t>Formato minimo:</t>
    </r>
    <r>
      <rPr>
        <sz val="9"/>
        <color theme="1"/>
        <rFont val="Garamond"/>
        <family val="1"/>
      </rPr>
      <t xml:space="preserve">
</t>
    </r>
    <r>
      <rPr>
        <b/>
        <sz val="9"/>
        <color theme="1"/>
        <rFont val="Garamond"/>
        <family val="1"/>
      </rPr>
      <t>Duración:</t>
    </r>
    <r>
      <rPr>
        <sz val="9"/>
        <color theme="1"/>
        <rFont val="Garamond"/>
        <family val="1"/>
      </rPr>
      <t xml:space="preserve">  3 minutos.
</t>
    </r>
    <r>
      <rPr>
        <b/>
        <sz val="9"/>
        <color theme="1"/>
        <rFont val="Garamond"/>
        <family val="1"/>
      </rPr>
      <t>Estructura:</t>
    </r>
    <r>
      <rPr>
        <sz val="9"/>
        <color theme="1"/>
        <rFont val="Garamond"/>
        <family val="1"/>
      </rPr>
      <t xml:space="preserve"> guion narrativo + entrevistas + ambientación sonora + musicalización + voz institucional y comunitaria.
</t>
    </r>
    <r>
      <rPr>
        <b/>
        <sz val="9"/>
        <color theme="1"/>
        <rFont val="Garamond"/>
        <family val="1"/>
      </rPr>
      <t>Entregables:</t>
    </r>
    <r>
      <rPr>
        <sz val="9"/>
        <color theme="1"/>
        <rFont val="Garamond"/>
        <family val="1"/>
      </rPr>
      <t xml:space="preserve"> archivo MP3 en calidad de emisión, portada para redes, breve descripción para publicación.
</t>
    </r>
    <r>
      <rPr>
        <b/>
        <sz val="9"/>
        <color theme="1"/>
        <rFont val="Garamond"/>
        <family val="1"/>
      </rPr>
      <t>Objetivo:</t>
    </r>
    <r>
      <rPr>
        <sz val="9"/>
        <color theme="1"/>
        <rFont val="Garamond"/>
        <family val="1"/>
      </rPr>
      <t xml:space="preserve"> Contar historias del proyecto que conecten emocionalmente con la audiencia y promueva la acción comunitaria.
</t>
    </r>
    <r>
      <rPr>
        <b/>
        <sz val="9"/>
        <color theme="1"/>
        <rFont val="Garamond"/>
        <family val="1"/>
      </rPr>
      <t xml:space="preserve">
Requisitos técnicos:
</t>
    </r>
    <r>
      <rPr>
        <sz val="9"/>
        <color theme="1"/>
        <rFont val="Garamond"/>
        <family val="1"/>
      </rPr>
      <t xml:space="preserve">Grabadora periodistica profesional o grabación en estudio con micrófonos profesionales, que garanticen la calidad del audio. 
Software de edición de audio: Adobe Audition o similares.
Biblioteca de efectos y música libre de derechos.
</t>
    </r>
    <r>
      <rPr>
        <b/>
        <sz val="9"/>
        <color theme="1"/>
        <rFont val="Garamond"/>
        <family val="1"/>
      </rPr>
      <t xml:space="preserve">
Recurso humano:
I</t>
    </r>
    <r>
      <rPr>
        <sz val="9"/>
        <color theme="1"/>
        <rFont val="Garamond"/>
        <family val="1"/>
      </rPr>
      <t xml:space="preserve">ncluido en el costos del valor unitario, y según las necesidades del proyecto.
</t>
    </r>
    <r>
      <rPr>
        <b/>
        <sz val="9"/>
        <color theme="1"/>
        <rFont val="Garamond"/>
        <family val="1"/>
      </rPr>
      <t xml:space="preserve">
Difusión sugerida:
</t>
    </r>
    <r>
      <rPr>
        <sz val="9"/>
        <color theme="1"/>
        <rFont val="Garamond"/>
        <family val="1"/>
      </rPr>
      <t xml:space="preserve">Programas radiales del medio, redes sociales (Facebook o WhatsApp o Telegram o Instagram o X o  blog) o sitio web y plataformas de podcast (opcional).
</t>
    </r>
  </si>
  <si>
    <t>Mini reportaje de 3 minutos</t>
  </si>
  <si>
    <t>PIEZA</t>
  </si>
  <si>
    <t xml:space="preserve">COTIZACION 1
Mateo publicidad
VALOR UNITARIO (INCLUIDO IVA)
</t>
  </si>
  <si>
    <t xml:space="preserve">COTIZACION 1
ARC WO STUDIO
 VALOR UNITARIO (INCLUIDO IVA)
</t>
  </si>
  <si>
    <t xml:space="preserve">COTIZACION 1 
CROMATOMIK
VALOR UNITARIO (INCLUIDO IVA)
</t>
  </si>
  <si>
    <t xml:space="preserve">Plan de medios VOLANTES </t>
  </si>
  <si>
    <r>
      <t xml:space="preserve">El contratista debe entregar el Diseño e impresión  de volantes, con pieza gráficas de comunicación territorial para difundir el mensaje del proyecto, invitar a la participación comunitaria y fortalecer el reconocimiento del proceso.
</t>
    </r>
    <r>
      <rPr>
        <b/>
        <sz val="9"/>
        <color theme="1"/>
        <rFont val="Garamond"/>
        <family val="1"/>
      </rPr>
      <t xml:space="preserve">Especificaciones técnicas minimas:
Medidas: </t>
    </r>
    <r>
      <rPr>
        <sz val="9"/>
        <color theme="1"/>
        <rFont val="Garamond"/>
        <family val="1"/>
      </rPr>
      <t xml:space="preserve">10,5 cm x 15 cm (formato postal)
</t>
    </r>
    <r>
      <rPr>
        <b/>
        <sz val="9"/>
        <color theme="1"/>
        <rFont val="Garamond"/>
        <family val="1"/>
      </rPr>
      <t xml:space="preserve">Tipo de impresión: </t>
    </r>
    <r>
      <rPr>
        <sz val="9"/>
        <color theme="1"/>
        <rFont val="Garamond"/>
        <family val="1"/>
      </rPr>
      <t xml:space="preserve">Digital de alta resolución
</t>
    </r>
    <r>
      <rPr>
        <b/>
        <sz val="9"/>
        <color theme="1"/>
        <rFont val="Garamond"/>
        <family val="1"/>
      </rPr>
      <t>Impresión:</t>
    </r>
    <r>
      <rPr>
        <sz val="9"/>
        <color theme="1"/>
        <rFont val="Garamond"/>
        <family val="1"/>
      </rPr>
      <t xml:space="preserve"> a full color, por ambas caras (si aplica)
</t>
    </r>
    <r>
      <rPr>
        <b/>
        <sz val="9"/>
        <color theme="1"/>
        <rFont val="Garamond"/>
        <family val="1"/>
      </rPr>
      <t>Acabado:</t>
    </r>
    <r>
      <rPr>
        <sz val="9"/>
        <color theme="1"/>
        <rFont val="Garamond"/>
        <family val="1"/>
      </rPr>
      <t xml:space="preserve"> mate, sin brillo
</t>
    </r>
    <r>
      <rPr>
        <b/>
        <sz val="9"/>
        <color theme="1"/>
        <rFont val="Garamond"/>
        <family val="1"/>
      </rPr>
      <t xml:space="preserve">Material: </t>
    </r>
    <r>
      <rPr>
        <sz val="9"/>
        <color theme="1"/>
        <rFont val="Garamond"/>
        <family val="1"/>
      </rPr>
      <t xml:space="preserve">vinilo mate, para evitar reflejos de luz y garantizar buena visibilidad y durabilidad
</t>
    </r>
    <r>
      <rPr>
        <b/>
        <sz val="9"/>
        <color theme="1"/>
        <rFont val="Garamond"/>
        <family val="1"/>
      </rPr>
      <t xml:space="preserve">Diseño: </t>
    </r>
    <r>
      <rPr>
        <sz val="9"/>
        <color theme="1"/>
        <rFont val="Garamond"/>
        <family val="1"/>
      </rPr>
      <t xml:space="preserve">Visualmente atractivo, con uso de elementos gráficos e identidad del proyecto. Incluye logo(s), llamado a la acción, datos de contacto y código QR opcional.
</t>
    </r>
    <r>
      <rPr>
        <b/>
        <sz val="9"/>
        <color theme="1"/>
        <rFont val="Garamond"/>
        <family val="1"/>
      </rPr>
      <t>Entregables:</t>
    </r>
    <r>
      <rPr>
        <sz val="9"/>
        <color theme="1"/>
        <rFont val="Garamond"/>
        <family val="1"/>
      </rPr>
      <t xml:space="preserve">
Archivos editables y en formato PDF listos para impresión
Registro fotográfico de entrega
</t>
    </r>
    <r>
      <rPr>
        <b/>
        <sz val="12"/>
        <color theme="1"/>
        <rFont val="Garamond"/>
        <family val="1"/>
      </rPr>
      <t>Un paquete de  200 volantes</t>
    </r>
  </si>
  <si>
    <t>paquete de 200</t>
  </si>
  <si>
    <t>Plan de medios POSTERS</t>
  </si>
  <si>
    <r>
      <t xml:space="preserve">El contratista debe entregar el Diseño gráfico, diagramación e impresión de pósters como piezas gráficas de comunicación territorial, destinados a visibilizar el mensaje del proyecto, generar recordación en la comunidad e invitar a la participación activa en espacios estratégicos del territorio.
</t>
    </r>
    <r>
      <rPr>
        <b/>
        <sz val="9"/>
        <color theme="1"/>
        <rFont val="Garamond"/>
        <family val="1"/>
      </rPr>
      <t>Especificaciones técnicas minimas:
Medidas:</t>
    </r>
    <r>
      <rPr>
        <sz val="9"/>
        <color theme="1"/>
        <rFont val="Garamond"/>
        <family val="1"/>
      </rPr>
      <t xml:space="preserve"> 35 cm x 50 cm (medio pliego aprox.)
</t>
    </r>
    <r>
      <rPr>
        <b/>
        <sz val="9"/>
        <color theme="1"/>
        <rFont val="Garamond"/>
        <family val="1"/>
      </rPr>
      <t xml:space="preserve">Tipo de impresión: </t>
    </r>
    <r>
      <rPr>
        <sz val="9"/>
        <color theme="1"/>
        <rFont val="Garamond"/>
        <family val="1"/>
      </rPr>
      <t xml:space="preserve">Digital de alta resolución
</t>
    </r>
    <r>
      <rPr>
        <b/>
        <sz val="9"/>
        <color theme="1"/>
        <rFont val="Garamond"/>
        <family val="1"/>
      </rPr>
      <t xml:space="preserve">Impresión: </t>
    </r>
    <r>
      <rPr>
        <sz val="9"/>
        <color theme="1"/>
        <rFont val="Garamond"/>
        <family val="1"/>
      </rPr>
      <t xml:space="preserve">A full color
</t>
    </r>
    <r>
      <rPr>
        <b/>
        <sz val="9"/>
        <color theme="1"/>
        <rFont val="Garamond"/>
        <family val="1"/>
      </rPr>
      <t>Acabado:</t>
    </r>
    <r>
      <rPr>
        <sz val="9"/>
        <color theme="1"/>
        <rFont val="Garamond"/>
        <family val="1"/>
      </rPr>
      <t xml:space="preserve"> Mate, sin brillo
</t>
    </r>
    <r>
      <rPr>
        <b/>
        <sz val="9"/>
        <color theme="1"/>
        <rFont val="Garamond"/>
        <family val="1"/>
      </rPr>
      <t xml:space="preserve">Material: </t>
    </r>
    <r>
      <rPr>
        <sz val="9"/>
        <color theme="1"/>
        <rFont val="Garamond"/>
        <family val="1"/>
      </rPr>
      <t xml:space="preserve">Vinilo  mate, ideal para fijación en espacios públicos y comunitarios, evitando reflejos de luz, evitando que se dañe por exposición a la lluvia, y asegurando legibilidad
</t>
    </r>
    <r>
      <rPr>
        <b/>
        <sz val="9"/>
        <color theme="1"/>
        <rFont val="Garamond"/>
        <family val="1"/>
      </rPr>
      <t xml:space="preserve">Diseño: </t>
    </r>
    <r>
      <rPr>
        <sz val="9"/>
        <color theme="1"/>
        <rFont val="Garamond"/>
        <family val="1"/>
      </rPr>
      <t xml:space="preserve">Visual atractivo y claro, con imagen central potente, mensajes breves, logos institucionales y llamado a la acción. Puede incluir código QR o datos de contacto.
</t>
    </r>
    <r>
      <rPr>
        <b/>
        <sz val="9"/>
        <color theme="1"/>
        <rFont val="Garamond"/>
        <family val="1"/>
      </rPr>
      <t>Entregables:</t>
    </r>
    <r>
      <rPr>
        <sz val="9"/>
        <color theme="1"/>
        <rFont val="Garamond"/>
        <family val="1"/>
      </rPr>
      <t xml:space="preserve">
Archivos editables y versión final en PDF para impresión
</t>
    </r>
    <r>
      <rPr>
        <b/>
        <sz val="12"/>
        <color theme="1"/>
        <rFont val="Garamond"/>
        <family val="1"/>
      </rPr>
      <t xml:space="preserve">
Un paquete de  50 afiches</t>
    </r>
  </si>
  <si>
    <t>paquete de 50</t>
  </si>
  <si>
    <t>RESOLUCION HONORARIOS SDG 2026
20254000408633</t>
  </si>
  <si>
    <t>VOZ A VOZ</t>
  </si>
  <si>
    <t>Bachiller con experiencia mínima de 2 años en actividades logísticas, administrativas u operativas, quien se encargará de realizar actividades de divulgación puerta a puerta, entregando volantes e invitando a la comunidad a participar en las actividades o servicios definidos.
Como mínimo, deberá realizar en cada uno de los barrios de la localidad 20 visitas, para un total mínimo de 150 visitas puerta a puerta.
El contratista deberá entregar un listado como soporte de la gestión realizada, el cual debe incluir:
Nombre completo de la persona visitada
Dirección de la vivienda
Barrio
Número de contacto (si aplica)
Firma o constancia de recibido del volante o de la información entregada
Fecha de la visita
Toda la informacion recopilada debe cumplir con la confidencialidad de la normativa vigente en especial de habeas data
DEDICACION MENSUAL DEL 50%</t>
  </si>
  <si>
    <t>MES</t>
  </si>
  <si>
    <t>Valor de la tabla de honorarios vigente de la secretaria distrital de gobierno</t>
  </si>
  <si>
    <t>VALOR TOTAL DEL PLAN DE MEDIOS</t>
  </si>
  <si>
    <r>
      <rPr>
        <b/>
        <sz val="9"/>
        <color rgb="FF000000"/>
        <rFont val="Garamond"/>
        <family val="1"/>
      </rPr>
      <t>Emisión</t>
    </r>
    <r>
      <rPr>
        <sz val="9"/>
        <color rgb="FF000000"/>
        <rFont val="Garamond"/>
        <family val="1"/>
      </rPr>
      <t>: El contratista debe realizar el  diseño, elaboración y difusión de  contenido publicitario en una emisión, que haga un llamado a la acción en el marco de la participación y que tenga un alcance significativo en materia de difusión. 
Formato de video: formato horizontal o vertical.
Orientación: horizontal (YouTube o Facebook) o vertical (Reels de instagram o TikTok).
Estructura: guion narrativo + entrevistas + imágenes de apoyo + subtítulos.emisión o un reel, teniendo en cuenta preproducción, producción, posproducción y publicación    /(no es la publicacion, solamente  preproduccion, grabación, edición, montaje y ajustes finales )</t>
    </r>
  </si>
  <si>
    <r>
      <rPr>
        <b/>
        <sz val="9"/>
        <color rgb="FF000000"/>
        <rFont val="Garamond"/>
        <family val="1"/>
      </rPr>
      <t>Entregable de la publicacion  con caracteristicas minimas de:</t>
    </r>
    <r>
      <rPr>
        <sz val="9"/>
        <color rgb="FF000000"/>
        <rFont val="Garamond"/>
        <family val="1"/>
      </rPr>
      <t xml:space="preserve"> archivo MP4 o MOV, texto resumen (copy). Objetivo trazado: Elaborar guion, entrevistas, realizar el proceso de edición, creación del contenido audiovisual y posterior publicación de la emisión
Difusión Mínimo un medio TV o AUDIOVISUALES 
El contratista deberá garantizar todos los recursos técnicos, y tecnológicos para la adecuada elaboración del contenido audiovisual, para ello se debe tener en cuenta como minimo las siguientes caracteristicas: 
- Cámara profesional o teléfono inteligente con cámara de alta resolución (1080p o superior).
- Software de Edición de Video: Software de escritorio o mobile (ej., Adobe Premiere Pro, Final Cut Pro, entre otros). 
- Micrófonos inalambricos para una mejor calidad de sonido.
- Luces de anillo o softboxes para una iluminación uniforme o coordinar jornadas de grabación en espacios abiertos con buena iluminación.
- Entregables Formato MP4 y MOV, con fin de publicación en redes sociales de la entidad. 
- Incluir subtítulos y portada atractiva formato hotrizontal y tipo post.
- Los costos incluyen el recurso humano necesario.
Nota. Aplica para  Transmisión en vivo o cubrimiento en caliente, Pautas Publicitarias y Entrevistas en vivo o pregrabadas o aquellas que apliquen de acuerdo a la necesidad del proyecto. </t>
    </r>
  </si>
  <si>
    <r>
      <rPr>
        <b/>
        <sz val="9"/>
        <color rgb="FF000000"/>
        <rFont val="Garamond"/>
        <family val="1"/>
      </rPr>
      <t xml:space="preserve">El contratista debe entregar Nota en medios comunitaros de la localidad de la candelaria escritos, aplica para: Entrevistas escritas (en vivo o pregrabadas o transcritas) o Pautas publicitarias impresas y digitales o Fotoreportaje institucional. 
</t>
    </r>
    <r>
      <rPr>
        <sz val="9"/>
        <color rgb="FF000000"/>
        <rFont val="Garamond"/>
        <family val="1"/>
      </rPr>
      <t xml:space="preserve">Objetivo: Elaborar, editar y difundir, dando a conocer el propósito del proyecto, invitar a la acción comunitaria y garantizar difusión en medios comunitarios de la localidad de la candelaria escritos (Mínimo 1), manteniendo el carácter participativo y pedagógico del mensaje institucional.
</t>
    </r>
    <r>
      <rPr>
        <b/>
        <sz val="9"/>
        <color rgb="FF000000"/>
        <rFont val="Garamond"/>
        <family val="1"/>
      </rPr>
      <t xml:space="preserve">Formato minimo:
</t>
    </r>
    <r>
      <rPr>
        <sz val="9"/>
        <color rgb="FF000000"/>
        <rFont val="Garamond"/>
        <family val="1"/>
      </rPr>
      <t xml:space="preserve">Nota periodística tipo publirreportaje (Un cuarto de página).
Imágenes de alta calidad (mínimo 3 por nota).
Títulos y subtítulos llamativos.
Recuadro con resumen o “dato clave”.
</t>
    </r>
    <r>
      <rPr>
        <b/>
        <sz val="9"/>
        <color rgb="FF000000"/>
        <rFont val="Garamond"/>
        <family val="1"/>
      </rPr>
      <t xml:space="preserve">Estructura recomendada:
</t>
    </r>
    <r>
      <rPr>
        <sz val="9"/>
        <color rgb="FF000000"/>
        <rFont val="Garamond"/>
        <family val="1"/>
      </rPr>
      <t xml:space="preserve">Titular atractivo
Entradilla o lead que resuma el mensaje central
Desarrollo narrativo con cita(s) de voceros
Contexto del proyecto o acción institucional.
Testimonios, cifras y frases clave.
Llamado a la acción final.
Pie de página con datos de contacto o enlace a redes de la Alcaldía Local de La Candelaria.
</t>
    </r>
    <r>
      <rPr>
        <b/>
        <sz val="9"/>
        <color rgb="FF000000"/>
        <rFont val="Garamond"/>
        <family val="1"/>
      </rPr>
      <t xml:space="preserve">Entregables:
</t>
    </r>
    <r>
      <rPr>
        <sz val="9"/>
        <color rgb="FF000000"/>
        <rFont val="Garamond"/>
        <family val="1"/>
      </rPr>
      <t xml:space="preserve">Publicación en PDF, Word y link del publireportaje publicado en las redes del medio. Al igual, que, pantallazo de la información compartida con líderes comunitarios o grupos de la localidad, con la intención de divulgar la información y de que llegue a los publicos objetivos (deseable).
Imágenes en alta resolución con pie de foto.
Así mismo, se debe entregar propuesta de titular + copy para redes.
</t>
    </r>
    <r>
      <rPr>
        <b/>
        <sz val="9"/>
        <color rgb="FF000000"/>
        <rFont val="Garamond"/>
        <family val="1"/>
      </rPr>
      <t xml:space="preserve">Recurso humano mínimo: </t>
    </r>
    <r>
      <rPr>
        <sz val="9"/>
        <color rgb="FF000000"/>
        <rFont val="Garamond"/>
        <family val="1"/>
      </rPr>
      <t xml:space="preserve"> incluido en el costos del valor unitario, y según las necesidades del proyecto.
Corrector de estilo (opcional, pero deseable).</t>
    </r>
  </si>
  <si>
    <r>
      <rPr>
        <b/>
        <sz val="9"/>
        <color rgb="FF000000"/>
        <rFont val="Garamond"/>
        <family val="1"/>
      </rPr>
      <t xml:space="preserve">El contratista debe entregar MINI Reportajes Sonoros o crónicas radiales
</t>
    </r>
    <r>
      <rPr>
        <sz val="9"/>
        <color rgb="FF000000"/>
        <rFont val="Garamond"/>
        <family val="1"/>
      </rPr>
      <t xml:space="preserve">Descripción: Producción y emisión de piezas radiales tipo publireportaje en mínimo un (1) medio MEDIOS SONORO comunitario de la localidad de la candelaria que narre de forma atractiva y clara el propósito del proyecto, sus avances y el llamado a la participación comunitaria.
</t>
    </r>
    <r>
      <rPr>
        <b/>
        <sz val="9"/>
        <color rgb="FF000000"/>
        <rFont val="Garamond"/>
        <family val="1"/>
      </rPr>
      <t>Formato minimo:
Duración:</t>
    </r>
    <r>
      <rPr>
        <sz val="9"/>
        <color rgb="FF000000"/>
        <rFont val="Garamond"/>
        <family val="1"/>
      </rPr>
      <t xml:space="preserve">  3 minutos.
</t>
    </r>
    <r>
      <rPr>
        <b/>
        <sz val="9"/>
        <color rgb="FF000000"/>
        <rFont val="Garamond"/>
        <family val="1"/>
      </rPr>
      <t>Estructura:</t>
    </r>
    <r>
      <rPr>
        <sz val="9"/>
        <color rgb="FF000000"/>
        <rFont val="Garamond"/>
        <family val="1"/>
      </rPr>
      <t xml:space="preserve"> guion narrativo + entrevistas + ambientación sonora + musicalización + voz institucional y comunitaria.
</t>
    </r>
    <r>
      <rPr>
        <b/>
        <sz val="9"/>
        <color rgb="FF000000"/>
        <rFont val="Garamond"/>
        <family val="1"/>
      </rPr>
      <t>Entregables:</t>
    </r>
    <r>
      <rPr>
        <sz val="9"/>
        <color rgb="FF000000"/>
        <rFont val="Garamond"/>
        <family val="1"/>
      </rPr>
      <t xml:space="preserve"> archivo MP3 en calidad de emisión, portada para redes, breve descripción para publicación.
</t>
    </r>
    <r>
      <rPr>
        <b/>
        <sz val="9"/>
        <color rgb="FF000000"/>
        <rFont val="Garamond"/>
        <family val="1"/>
      </rPr>
      <t>Objetivo:</t>
    </r>
    <r>
      <rPr>
        <sz val="9"/>
        <color rgb="FF000000"/>
        <rFont val="Garamond"/>
        <family val="1"/>
      </rPr>
      <t xml:space="preserve"> Contar historias del proyecto que conecten emocionalmente con la audiencia y promueva la acción comunitaria.
</t>
    </r>
    <r>
      <rPr>
        <b/>
        <sz val="9"/>
        <color rgb="FF000000"/>
        <rFont val="Garamond"/>
        <family val="1"/>
      </rPr>
      <t xml:space="preserve">
Requisitos técnicos:
</t>
    </r>
    <r>
      <rPr>
        <sz val="9"/>
        <color rgb="FF000000"/>
        <rFont val="Garamond"/>
        <family val="1"/>
      </rPr>
      <t xml:space="preserve">Grabadora periodistica profesional o grabación en estudio con micrófonos profesionales, que garanticen la calidad del audio. 
Software de edición de audio: Adobe Audition o similares.
Biblioteca de efectos y música libre de derechos.
</t>
    </r>
    <r>
      <rPr>
        <b/>
        <sz val="9"/>
        <color rgb="FF000000"/>
        <rFont val="Garamond"/>
        <family val="1"/>
      </rPr>
      <t xml:space="preserve">
Recurso humano:
I</t>
    </r>
    <r>
      <rPr>
        <sz val="9"/>
        <color rgb="FF000000"/>
        <rFont val="Garamond"/>
        <family val="1"/>
      </rPr>
      <t xml:space="preserve">ncluido en el costos del valor unitario, y según las necesidades del proyecto.
</t>
    </r>
    <r>
      <rPr>
        <b/>
        <sz val="9"/>
        <color rgb="FF000000"/>
        <rFont val="Garamond"/>
        <family val="1"/>
      </rPr>
      <t xml:space="preserve">
Difusión sugerida:
</t>
    </r>
    <r>
      <rPr>
        <sz val="9"/>
        <color rgb="FF000000"/>
        <rFont val="Garamond"/>
        <family val="1"/>
      </rPr>
      <t xml:space="preserve">Programas radiales del medio, redes sociales (Facebook o WhatsApp o Telegram o Instagram o X o  blog) o sitio web y plataformas de podcast (opcional).
</t>
    </r>
  </si>
  <si>
    <r>
      <rPr>
        <sz val="9"/>
        <color rgb="FF000000"/>
        <rFont val="Garamond"/>
        <family val="1"/>
      </rPr>
      <t xml:space="preserve">El contratista debe entregar el Diseño e impresión  de volantes, con pieza gráficas de comunicación territorial para difundir el mensaje del proyecto, invitar a la participación comunitaria y fortalecer el reconocimiento del proceso.
</t>
    </r>
    <r>
      <rPr>
        <b/>
        <sz val="9"/>
        <color rgb="FF000000"/>
        <rFont val="Garamond"/>
        <family val="1"/>
      </rPr>
      <t xml:space="preserve">Especificaciones técnicas minimas:
Medidas: </t>
    </r>
    <r>
      <rPr>
        <sz val="9"/>
        <color rgb="FF000000"/>
        <rFont val="Garamond"/>
        <family val="1"/>
      </rPr>
      <t xml:space="preserve">10,5 cm x 15 cm (formato postal)
</t>
    </r>
    <r>
      <rPr>
        <b/>
        <sz val="9"/>
        <color rgb="FF000000"/>
        <rFont val="Garamond"/>
        <family val="1"/>
      </rPr>
      <t xml:space="preserve">Tipo de impresión: </t>
    </r>
    <r>
      <rPr>
        <sz val="9"/>
        <color rgb="FF000000"/>
        <rFont val="Garamond"/>
        <family val="1"/>
      </rPr>
      <t xml:space="preserve">Digital de alta resolución
</t>
    </r>
    <r>
      <rPr>
        <b/>
        <sz val="9"/>
        <color rgb="FF000000"/>
        <rFont val="Garamond"/>
        <family val="1"/>
      </rPr>
      <t>Impresión:</t>
    </r>
    <r>
      <rPr>
        <sz val="9"/>
        <color rgb="FF000000"/>
        <rFont val="Garamond"/>
        <family val="1"/>
      </rPr>
      <t xml:space="preserve"> a full color, por ambas caras (si aplica)
</t>
    </r>
    <r>
      <rPr>
        <b/>
        <sz val="9"/>
        <color rgb="FF000000"/>
        <rFont val="Garamond"/>
        <family val="1"/>
      </rPr>
      <t>Acabado:</t>
    </r>
    <r>
      <rPr>
        <sz val="9"/>
        <color rgb="FF000000"/>
        <rFont val="Garamond"/>
        <family val="1"/>
      </rPr>
      <t xml:space="preserve"> mate, sin brillo
</t>
    </r>
    <r>
      <rPr>
        <b/>
        <sz val="9"/>
        <color rgb="FF000000"/>
        <rFont val="Garamond"/>
        <family val="1"/>
      </rPr>
      <t xml:space="preserve">Material: </t>
    </r>
    <r>
      <rPr>
        <sz val="9"/>
        <color rgb="FF000000"/>
        <rFont val="Garamond"/>
        <family val="1"/>
      </rPr>
      <t xml:space="preserve">vinilo mate, para evitar reflejos de luz y garantizar buena visibilidad y durabilidad
</t>
    </r>
    <r>
      <rPr>
        <b/>
        <sz val="9"/>
        <color rgb="FF000000"/>
        <rFont val="Garamond"/>
        <family val="1"/>
      </rPr>
      <t xml:space="preserve">Diseño: </t>
    </r>
    <r>
      <rPr>
        <sz val="9"/>
        <color rgb="FF000000"/>
        <rFont val="Garamond"/>
        <family val="1"/>
      </rPr>
      <t xml:space="preserve">Visualmente atractivo, con uso de elementos gráficos e identidad del proyecto. Incluye logo(s), llamado a la acción, datos de contacto y código QR opcional.
</t>
    </r>
    <r>
      <rPr>
        <b/>
        <sz val="9"/>
        <color rgb="FF000000"/>
        <rFont val="Garamond"/>
        <family val="1"/>
      </rPr>
      <t xml:space="preserve">Entregables:
</t>
    </r>
    <r>
      <rPr>
        <sz val="9"/>
        <color rgb="FF000000"/>
        <rFont val="Garamond"/>
        <family val="1"/>
      </rPr>
      <t xml:space="preserve">Archivos editables y en formato PDF listos para impresión
Registro fotográfico de entrega
</t>
    </r>
    <r>
      <rPr>
        <b/>
        <sz val="12"/>
        <color rgb="FF000000"/>
        <rFont val="Garamond"/>
        <family val="1"/>
      </rPr>
      <t>Un paquete de  200 volantes</t>
    </r>
  </si>
  <si>
    <r>
      <rPr>
        <sz val="9"/>
        <color rgb="FF000000"/>
        <rFont val="Garamond"/>
        <family val="1"/>
      </rPr>
      <t xml:space="preserve">El contratista debe entregar el Diseño gráfico, diagramación e impresión de pósters como piezas gráficas de comunicación territorial, destinados a visibilizar el mensaje del proyecto, generar recordación en la comunidad e invitar a la participación activa en espacios estratégicos del territorio.
</t>
    </r>
    <r>
      <rPr>
        <b/>
        <sz val="9"/>
        <color rgb="FF000000"/>
        <rFont val="Garamond"/>
        <family val="1"/>
      </rPr>
      <t>Especificaciones técnicas minimas:
Medidas:</t>
    </r>
    <r>
      <rPr>
        <sz val="9"/>
        <color rgb="FF000000"/>
        <rFont val="Garamond"/>
        <family val="1"/>
      </rPr>
      <t xml:space="preserve"> 35 cm x 50 cm (medio pliego aprox.)
</t>
    </r>
    <r>
      <rPr>
        <b/>
        <sz val="9"/>
        <color rgb="FF000000"/>
        <rFont val="Garamond"/>
        <family val="1"/>
      </rPr>
      <t xml:space="preserve">Tipo de impresión: </t>
    </r>
    <r>
      <rPr>
        <sz val="9"/>
        <color rgb="FF000000"/>
        <rFont val="Garamond"/>
        <family val="1"/>
      </rPr>
      <t xml:space="preserve">Digital de alta resolución
</t>
    </r>
    <r>
      <rPr>
        <b/>
        <sz val="9"/>
        <color rgb="FF000000"/>
        <rFont val="Garamond"/>
        <family val="1"/>
      </rPr>
      <t xml:space="preserve">Impresión: </t>
    </r>
    <r>
      <rPr>
        <sz val="9"/>
        <color rgb="FF000000"/>
        <rFont val="Garamond"/>
        <family val="1"/>
      </rPr>
      <t xml:space="preserve">A full color
</t>
    </r>
    <r>
      <rPr>
        <b/>
        <sz val="9"/>
        <color rgb="FF000000"/>
        <rFont val="Garamond"/>
        <family val="1"/>
      </rPr>
      <t>Acabado:</t>
    </r>
    <r>
      <rPr>
        <sz val="9"/>
        <color rgb="FF000000"/>
        <rFont val="Garamond"/>
        <family val="1"/>
      </rPr>
      <t xml:space="preserve"> Mate, sin brillo
</t>
    </r>
    <r>
      <rPr>
        <b/>
        <sz val="9"/>
        <color rgb="FF000000"/>
        <rFont val="Garamond"/>
        <family val="1"/>
      </rPr>
      <t xml:space="preserve">Material: </t>
    </r>
    <r>
      <rPr>
        <sz val="9"/>
        <color rgb="FF000000"/>
        <rFont val="Garamond"/>
        <family val="1"/>
      </rPr>
      <t xml:space="preserve">Vinilo  mate, ideal para fijación en espacios públicos y comunitarios, evitando reflejos de luz, evitando que se dañe por exposición a la lluvia, y asegurando legibilidad
</t>
    </r>
    <r>
      <rPr>
        <b/>
        <sz val="9"/>
        <color rgb="FF000000"/>
        <rFont val="Garamond"/>
        <family val="1"/>
      </rPr>
      <t xml:space="preserve">Diseño: </t>
    </r>
    <r>
      <rPr>
        <sz val="9"/>
        <color rgb="FF000000"/>
        <rFont val="Garamond"/>
        <family val="1"/>
      </rPr>
      <t xml:space="preserve">Visual atractivo y claro, con imagen central potente, mensajes breves, logos institucionales y llamado a la acción. Puede incluir código QR o datos de contacto.
</t>
    </r>
    <r>
      <rPr>
        <b/>
        <sz val="9"/>
        <color rgb="FF000000"/>
        <rFont val="Garamond"/>
        <family val="1"/>
      </rPr>
      <t xml:space="preserve">Entregables:
</t>
    </r>
    <r>
      <rPr>
        <sz val="9"/>
        <color rgb="FF000000"/>
        <rFont val="Garamond"/>
        <family val="1"/>
      </rPr>
      <t xml:space="preserve">Archivos editables y versión final en PDF para impresión
</t>
    </r>
    <r>
      <rPr>
        <b/>
        <sz val="12"/>
        <color rgb="FF000000"/>
        <rFont val="Garamond"/>
        <family val="1"/>
      </rPr>
      <t xml:space="preserve">
Un paquete de  50 afiches</t>
    </r>
  </si>
  <si>
    <t xml:space="preserve">USADO PROCESO AMBIENTE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</si>
</sst>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* #,##0_-;\-&quot;$&quot;* #,##0_-;_-&quot;$&quot;* &quot;-&quot;_-;_-@_-"/>
  </numFmts>
  <fonts count="11">
    <font>
      <sz val="11"/>
      <color theme="1"/>
      <name val="Calibri"/>
      <charset val="134"/>
      <scheme val="minor"/>
    </font>
    <font>
      <sz val="10"/>
      <color rgb="FF000000"/>
      <name val="Calibri"/>
      <family val="1"/>
      <scheme val="minor"/>
    </font>
    <font>
      <sz val="11"/>
      <color theme="1"/>
      <name val="Calibri"/>
      <family val="2"/>
      <scheme val="minor"/>
    </font>
    <font>
      <b/>
      <sz val="9"/>
      <color theme="1"/>
      <name val="Garamond"/>
      <family val="1"/>
    </font>
    <font>
      <sz val="9"/>
      <color theme="1"/>
      <name val="Garamond"/>
      <family val="1"/>
    </font>
    <font>
      <b/>
      <sz val="9"/>
      <color rgb="FF000000"/>
      <name val="Garamond"/>
      <family val="1"/>
    </font>
    <font>
      <sz val="9"/>
      <name val="Garamond"/>
      <family val="1"/>
    </font>
    <font>
      <b/>
      <sz val="12"/>
      <color theme="1"/>
      <name val="Garamond"/>
      <family val="1"/>
    </font>
    <font>
      <b/>
      <sz val="14"/>
      <color theme="1"/>
      <name val="Garamond"/>
      <family val="1"/>
    </font>
    <font>
      <sz val="9"/>
      <color rgb="FF000000"/>
      <name val="Garamond"/>
      <family val="1"/>
    </font>
    <font>
      <b/>
      <sz val="12"/>
      <color rgb="FF000000"/>
      <name val="Garamond"/>
      <family val="1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97">
    <xf numFmtId="0" fontId="0" fillId="0" borderId="0" xfId="0"/>
    <xf numFmtId="0" fontId="4" fillId="0" borderId="0" xfId="0" applyFont="1"/>
    <xf numFmtId="44" fontId="4" fillId="0" borderId="0" xfId="2" applyFont="1"/>
    <xf numFmtId="0" fontId="5" fillId="3" borderId="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5" xfId="0" applyFont="1" applyBorder="1" applyAlignment="1">
      <alignment vertical="center"/>
    </xf>
    <xf numFmtId="44" fontId="5" fillId="3" borderId="2" xfId="2" applyFont="1" applyFill="1" applyBorder="1" applyAlignment="1">
      <alignment horizontal="center" vertical="center" wrapText="1"/>
    </xf>
    <xf numFmtId="44" fontId="5" fillId="4" borderId="2" xfId="2" applyFont="1" applyFill="1" applyBorder="1" applyAlignment="1">
      <alignment horizontal="center" vertical="center" wrapText="1"/>
    </xf>
    <xf numFmtId="44" fontId="4" fillId="0" borderId="2" xfId="2" applyFont="1" applyBorder="1" applyAlignment="1">
      <alignment horizontal="center" vertical="center" wrapText="1"/>
    </xf>
    <xf numFmtId="44" fontId="4" fillId="0" borderId="3" xfId="2" applyFont="1" applyBorder="1" applyAlignment="1">
      <alignment horizontal="center" vertical="center"/>
    </xf>
    <xf numFmtId="44" fontId="4" fillId="0" borderId="5" xfId="2" applyFont="1" applyBorder="1" applyAlignment="1">
      <alignment horizontal="center" vertical="center"/>
    </xf>
    <xf numFmtId="44" fontId="4" fillId="0" borderId="0" xfId="2" applyFont="1" applyAlignment="1">
      <alignment horizontal="center" vertical="center"/>
    </xf>
    <xf numFmtId="44" fontId="7" fillId="0" borderId="5" xfId="2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44" fontId="4" fillId="0" borderId="8" xfId="2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4" fillId="6" borderId="5" xfId="0" applyFont="1" applyFill="1" applyBorder="1" applyAlignment="1">
      <alignment vertical="center" wrapText="1"/>
    </xf>
    <xf numFmtId="0" fontId="4" fillId="6" borderId="5" xfId="0" applyFont="1" applyFill="1" applyBorder="1" applyAlignment="1">
      <alignment vertical="center"/>
    </xf>
    <xf numFmtId="0" fontId="4" fillId="6" borderId="5" xfId="0" applyFont="1" applyFill="1" applyBorder="1" applyAlignment="1">
      <alignment horizontal="center" vertical="center"/>
    </xf>
    <xf numFmtId="44" fontId="4" fillId="6" borderId="5" xfId="2" applyFont="1" applyFill="1" applyBorder="1" applyAlignment="1">
      <alignment horizontal="center" vertical="center"/>
    </xf>
    <xf numFmtId="0" fontId="3" fillId="6" borderId="5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6" borderId="0" xfId="0" applyFont="1" applyFill="1"/>
    <xf numFmtId="44" fontId="4" fillId="0" borderId="16" xfId="2" applyFont="1" applyBorder="1" applyAlignment="1">
      <alignment horizontal="center" vertical="center"/>
    </xf>
    <xf numFmtId="44" fontId="4" fillId="0" borderId="14" xfId="2" applyFont="1" applyBorder="1" applyAlignment="1">
      <alignment horizontal="center" vertical="center"/>
    </xf>
    <xf numFmtId="44" fontId="4" fillId="0" borderId="17" xfId="2" applyFont="1" applyBorder="1" applyAlignment="1">
      <alignment horizontal="center" vertical="center"/>
    </xf>
    <xf numFmtId="0" fontId="8" fillId="5" borderId="5" xfId="0" applyFont="1" applyFill="1" applyBorder="1" applyAlignment="1">
      <alignment horizontal="center"/>
    </xf>
    <xf numFmtId="44" fontId="4" fillId="0" borderId="7" xfId="2" applyFont="1" applyBorder="1" applyAlignment="1">
      <alignment horizontal="center" vertical="center"/>
    </xf>
    <xf numFmtId="44" fontId="4" fillId="0" borderId="8" xfId="2" applyFont="1" applyBorder="1" applyAlignment="1">
      <alignment horizontal="center" vertical="center"/>
    </xf>
    <xf numFmtId="44" fontId="4" fillId="0" borderId="9" xfId="2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4" fontId="5" fillId="3" borderId="13" xfId="2" applyFont="1" applyFill="1" applyBorder="1" applyAlignment="1">
      <alignment horizontal="center" vertical="center" wrapText="1"/>
    </xf>
    <xf numFmtId="44" fontId="5" fillId="3" borderId="14" xfId="2" applyFont="1" applyFill="1" applyBorder="1" applyAlignment="1">
      <alignment horizontal="center" vertical="center" wrapText="1"/>
    </xf>
    <xf numFmtId="44" fontId="5" fillId="3" borderId="15" xfId="2" applyFont="1" applyFill="1" applyBorder="1" applyAlignment="1">
      <alignment horizontal="center" vertical="center" wrapText="1"/>
    </xf>
    <xf numFmtId="44" fontId="4" fillId="0" borderId="7" xfId="2" applyFont="1" applyBorder="1" applyAlignment="1">
      <alignment horizontal="center" vertical="center" wrapText="1"/>
    </xf>
    <xf numFmtId="44" fontId="4" fillId="0" borderId="8" xfId="2" applyFont="1" applyBorder="1" applyAlignment="1">
      <alignment horizontal="center" vertical="center" wrapText="1"/>
    </xf>
    <xf numFmtId="44" fontId="4" fillId="0" borderId="9" xfId="2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4" fontId="3" fillId="5" borderId="18" xfId="2" applyFont="1" applyFill="1" applyBorder="1" applyAlignment="1">
      <alignment horizontal="center" vertical="center" wrapText="1"/>
    </xf>
    <xf numFmtId="44" fontId="3" fillId="5" borderId="19" xfId="2" applyFont="1" applyFill="1" applyBorder="1" applyAlignment="1">
      <alignment horizontal="center" vertical="center" wrapText="1"/>
    </xf>
    <xf numFmtId="44" fontId="3" fillId="5" borderId="11" xfId="2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44" fontId="4" fillId="6" borderId="16" xfId="2" applyFont="1" applyFill="1" applyBorder="1" applyAlignment="1">
      <alignment horizontal="center" vertical="center"/>
    </xf>
    <xf numFmtId="44" fontId="4" fillId="6" borderId="14" xfId="2" applyFont="1" applyFill="1" applyBorder="1" applyAlignment="1">
      <alignment horizontal="center" vertical="center"/>
    </xf>
    <xf numFmtId="44" fontId="4" fillId="6" borderId="17" xfId="2" applyFont="1" applyFill="1" applyBorder="1" applyAlignment="1">
      <alignment horizontal="center" vertical="center"/>
    </xf>
    <xf numFmtId="44" fontId="4" fillId="6" borderId="7" xfId="2" applyFont="1" applyFill="1" applyBorder="1" applyAlignment="1">
      <alignment horizontal="center" vertical="center" wrapText="1"/>
    </xf>
    <xf numFmtId="44" fontId="4" fillId="6" borderId="8" xfId="2" applyFont="1" applyFill="1" applyBorder="1" applyAlignment="1">
      <alignment horizontal="center" vertical="center" wrapText="1"/>
    </xf>
    <xf numFmtId="44" fontId="4" fillId="6" borderId="9" xfId="2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</cellXfs>
  <cellStyles count="3">
    <cellStyle name="Moneda" xfId="2" builtinId="4"/>
    <cellStyle name="Moneda [0] 3" xfId="1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106135</xdr:rowOff>
    </xdr:from>
    <xdr:ext cx="1398837" cy="659674"/>
    <xdr:pic>
      <xdr:nvPicPr>
        <xdr:cNvPr id="2" name="Imagen 85">
          <a:extLst>
            <a:ext uri="{FF2B5EF4-FFF2-40B4-BE49-F238E27FC236}">
              <a16:creationId xmlns:a16="http://schemas.microsoft.com/office/drawing/2014/main" id="{5BD08314-55CC-4F4D-83B1-BECB417DB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06135"/>
          <a:ext cx="1398837" cy="659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106135</xdr:rowOff>
    </xdr:from>
    <xdr:ext cx="1398837" cy="659674"/>
    <xdr:pic>
      <xdr:nvPicPr>
        <xdr:cNvPr id="2" name="Imagen 85">
          <a:extLst>
            <a:ext uri="{FF2B5EF4-FFF2-40B4-BE49-F238E27FC236}">
              <a16:creationId xmlns:a16="http://schemas.microsoft.com/office/drawing/2014/main" id="{8D419594-B291-4EB6-926A-41B7ABF84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06135"/>
          <a:ext cx="1398837" cy="659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106135</xdr:rowOff>
    </xdr:from>
    <xdr:ext cx="1398837" cy="659674"/>
    <xdr:pic>
      <xdr:nvPicPr>
        <xdr:cNvPr id="2" name="Imagen 85">
          <a:extLst>
            <a:ext uri="{FF2B5EF4-FFF2-40B4-BE49-F238E27FC236}">
              <a16:creationId xmlns:a16="http://schemas.microsoft.com/office/drawing/2014/main" id="{8E9DB654-AE95-4A70-85FD-9F580C6E9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06135"/>
          <a:ext cx="1398837" cy="659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C2ACE-1BF2-40BD-805B-BACA74E2251F}">
  <sheetPr>
    <tabColor theme="9" tint="0.39997558519241921"/>
  </sheetPr>
  <dimension ref="A1:J26"/>
  <sheetViews>
    <sheetView topLeftCell="A24" zoomScale="59" zoomScaleNormal="80" workbookViewId="0">
      <selection activeCell="C25" sqref="C25"/>
    </sheetView>
  </sheetViews>
  <sheetFormatPr baseColWidth="10" defaultColWidth="11.44140625" defaultRowHeight="12"/>
  <cols>
    <col min="1" max="1" width="20.109375" style="14" customWidth="1"/>
    <col min="2" max="2" width="71.44140625" style="1" customWidth="1"/>
    <col min="3" max="3" width="19.88671875" style="15" customWidth="1"/>
    <col min="4" max="4" width="27" style="15" customWidth="1"/>
    <col min="5" max="9" width="19.88671875" style="22" customWidth="1"/>
    <col min="10" max="10" width="21.21875" style="22" customWidth="1"/>
    <col min="11" max="16384" width="11.44140625" style="1"/>
  </cols>
  <sheetData>
    <row r="1" spans="1:10" ht="60.75" customHeight="1">
      <c r="A1" s="58"/>
      <c r="B1" s="59" t="s">
        <v>0</v>
      </c>
      <c r="C1" s="60"/>
      <c r="D1" s="60"/>
      <c r="E1" s="60"/>
      <c r="F1" s="60"/>
      <c r="G1" s="60"/>
      <c r="H1" s="60"/>
      <c r="I1" s="60"/>
      <c r="J1" s="60"/>
    </row>
    <row r="2" spans="1:10" ht="19.5" customHeight="1">
      <c r="A2" s="58"/>
      <c r="B2" s="61" t="s">
        <v>1</v>
      </c>
      <c r="C2" s="62"/>
      <c r="D2" s="62"/>
      <c r="E2" s="62"/>
      <c r="F2" s="62"/>
      <c r="G2" s="62"/>
      <c r="H2" s="62"/>
      <c r="I2" s="62"/>
      <c r="J2" s="62"/>
    </row>
    <row r="3" spans="1:10" ht="24.75" customHeight="1">
      <c r="A3" s="63"/>
      <c r="B3" s="63"/>
      <c r="C3" s="63"/>
      <c r="D3" s="63"/>
      <c r="E3" s="63"/>
      <c r="F3" s="2"/>
      <c r="G3" s="2"/>
      <c r="H3" s="2"/>
      <c r="I3" s="2"/>
      <c r="J3" s="2"/>
    </row>
    <row r="4" spans="1:10" ht="122.4" customHeight="1">
      <c r="A4" s="3" t="s">
        <v>2</v>
      </c>
      <c r="B4" s="4" t="s">
        <v>3</v>
      </c>
      <c r="C4" s="4" t="s">
        <v>4</v>
      </c>
      <c r="D4" s="4" t="s">
        <v>5</v>
      </c>
      <c r="E4" s="17"/>
      <c r="F4" s="18" t="s">
        <v>6</v>
      </c>
      <c r="G4" s="18" t="s">
        <v>7</v>
      </c>
      <c r="H4" s="18" t="s">
        <v>8</v>
      </c>
      <c r="I4" s="17" t="s">
        <v>9</v>
      </c>
      <c r="J4" s="17" t="s">
        <v>10</v>
      </c>
    </row>
    <row r="5" spans="1:10" ht="171" customHeight="1">
      <c r="A5" s="64" t="s">
        <v>11</v>
      </c>
      <c r="B5" s="5" t="s">
        <v>12</v>
      </c>
      <c r="C5" s="5">
        <v>1</v>
      </c>
      <c r="D5" s="5" t="s">
        <v>13</v>
      </c>
      <c r="E5" s="19" t="s">
        <v>14</v>
      </c>
      <c r="F5" s="19">
        <v>650000</v>
      </c>
      <c r="G5" s="19">
        <v>860000</v>
      </c>
      <c r="H5" s="19">
        <v>1200000</v>
      </c>
      <c r="I5" s="19">
        <f>AVERAGE(F5:H5)</f>
        <v>903333.33333333337</v>
      </c>
      <c r="J5" s="19">
        <f>+I5*C5</f>
        <v>903333.33333333337</v>
      </c>
    </row>
    <row r="6" spans="1:10" ht="66.599999999999994" customHeight="1" thickBot="1">
      <c r="A6" s="65"/>
      <c r="B6" s="24"/>
      <c r="C6" s="24"/>
      <c r="D6" s="24"/>
      <c r="E6" s="67" t="s">
        <v>15</v>
      </c>
      <c r="F6" s="68"/>
      <c r="G6" s="68"/>
      <c r="H6" s="68"/>
      <c r="I6" s="69"/>
      <c r="J6" s="25"/>
    </row>
    <row r="7" spans="1:10" ht="39.75" customHeight="1">
      <c r="A7" s="65"/>
      <c r="B7" s="70" t="s">
        <v>16</v>
      </c>
      <c r="C7" s="73">
        <v>1</v>
      </c>
      <c r="D7" s="76" t="s">
        <v>17</v>
      </c>
      <c r="E7" s="55">
        <v>219052</v>
      </c>
      <c r="F7" s="55" t="s">
        <v>14</v>
      </c>
      <c r="G7" s="55" t="s">
        <v>14</v>
      </c>
      <c r="H7" s="55" t="s">
        <v>14</v>
      </c>
      <c r="I7" s="55">
        <f>+E7</f>
        <v>219052</v>
      </c>
      <c r="J7" s="55">
        <f>+I7*C7</f>
        <v>219052</v>
      </c>
    </row>
    <row r="8" spans="1:10" ht="39.75" customHeight="1">
      <c r="A8" s="65"/>
      <c r="B8" s="71"/>
      <c r="C8" s="74"/>
      <c r="D8" s="77"/>
      <c r="E8" s="56"/>
      <c r="F8" s="56"/>
      <c r="G8" s="56"/>
      <c r="H8" s="56"/>
      <c r="I8" s="56"/>
      <c r="J8" s="56"/>
    </row>
    <row r="9" spans="1:10" ht="39.75" customHeight="1">
      <c r="A9" s="65"/>
      <c r="B9" s="71"/>
      <c r="C9" s="74"/>
      <c r="D9" s="77"/>
      <c r="E9" s="56"/>
      <c r="F9" s="56"/>
      <c r="G9" s="56"/>
      <c r="H9" s="56"/>
      <c r="I9" s="56"/>
      <c r="J9" s="56"/>
    </row>
    <row r="10" spans="1:10" ht="39.75" customHeight="1">
      <c r="A10" s="65"/>
      <c r="B10" s="71"/>
      <c r="C10" s="74"/>
      <c r="D10" s="77"/>
      <c r="E10" s="56"/>
      <c r="F10" s="56"/>
      <c r="G10" s="56"/>
      <c r="H10" s="56"/>
      <c r="I10" s="56"/>
      <c r="J10" s="56"/>
    </row>
    <row r="11" spans="1:10" ht="39.75" customHeight="1">
      <c r="A11" s="65"/>
      <c r="B11" s="71"/>
      <c r="C11" s="74"/>
      <c r="D11" s="77"/>
      <c r="E11" s="56"/>
      <c r="F11" s="56"/>
      <c r="G11" s="56"/>
      <c r="H11" s="56"/>
      <c r="I11" s="56"/>
      <c r="J11" s="56"/>
    </row>
    <row r="12" spans="1:10" ht="39.75" customHeight="1">
      <c r="A12" s="65"/>
      <c r="B12" s="71"/>
      <c r="C12" s="74"/>
      <c r="D12" s="77"/>
      <c r="E12" s="56"/>
      <c r="F12" s="56"/>
      <c r="G12" s="56"/>
      <c r="H12" s="56"/>
      <c r="I12" s="56"/>
      <c r="J12" s="56"/>
    </row>
    <row r="13" spans="1:10" ht="39.75" customHeight="1" thickBot="1">
      <c r="A13" s="66"/>
      <c r="B13" s="72"/>
      <c r="C13" s="75"/>
      <c r="D13" s="78"/>
      <c r="E13" s="57"/>
      <c r="F13" s="57"/>
      <c r="G13" s="57"/>
      <c r="H13" s="57"/>
      <c r="I13" s="57"/>
      <c r="J13" s="57"/>
    </row>
    <row r="14" spans="1:10" ht="61.5" customHeight="1">
      <c r="A14" s="43" t="s">
        <v>18</v>
      </c>
      <c r="B14" s="46" t="s">
        <v>19</v>
      </c>
      <c r="C14" s="49">
        <v>1</v>
      </c>
      <c r="D14" s="49" t="s">
        <v>20</v>
      </c>
      <c r="E14" s="40">
        <v>2693083</v>
      </c>
      <c r="F14" s="40" t="s">
        <v>14</v>
      </c>
      <c r="G14" s="40" t="s">
        <v>14</v>
      </c>
      <c r="H14" s="40" t="s">
        <v>14</v>
      </c>
      <c r="I14" s="40">
        <f>+E14</f>
        <v>2693083</v>
      </c>
      <c r="J14" s="40">
        <f>+I14*C14</f>
        <v>2693083</v>
      </c>
    </row>
    <row r="15" spans="1:10" ht="61.5" customHeight="1">
      <c r="A15" s="44"/>
      <c r="B15" s="47"/>
      <c r="C15" s="50"/>
      <c r="D15" s="50"/>
      <c r="E15" s="41"/>
      <c r="F15" s="41"/>
      <c r="G15" s="41"/>
      <c r="H15" s="41"/>
      <c r="I15" s="41"/>
      <c r="J15" s="41"/>
    </row>
    <row r="16" spans="1:10" ht="61.5" customHeight="1">
      <c r="A16" s="44"/>
      <c r="B16" s="47"/>
      <c r="C16" s="50"/>
      <c r="D16" s="50"/>
      <c r="E16" s="41"/>
      <c r="F16" s="41"/>
      <c r="G16" s="41"/>
      <c r="H16" s="41"/>
      <c r="I16" s="41"/>
      <c r="J16" s="41"/>
    </row>
    <row r="17" spans="1:10" ht="61.5" customHeight="1">
      <c r="A17" s="44"/>
      <c r="B17" s="47"/>
      <c r="C17" s="50"/>
      <c r="D17" s="50"/>
      <c r="E17" s="41"/>
      <c r="F17" s="41"/>
      <c r="G17" s="41"/>
      <c r="H17" s="41"/>
      <c r="I17" s="41"/>
      <c r="J17" s="41"/>
    </row>
    <row r="18" spans="1:10" ht="61.5" customHeight="1">
      <c r="A18" s="44"/>
      <c r="B18" s="47"/>
      <c r="C18" s="50"/>
      <c r="D18" s="50"/>
      <c r="E18" s="41"/>
      <c r="F18" s="41"/>
      <c r="G18" s="41"/>
      <c r="H18" s="41"/>
      <c r="I18" s="41"/>
      <c r="J18" s="41"/>
    </row>
    <row r="19" spans="1:10" ht="61.5" customHeight="1" thickBot="1">
      <c r="A19" s="45"/>
      <c r="B19" s="48"/>
      <c r="C19" s="51"/>
      <c r="D19" s="51"/>
      <c r="E19" s="42"/>
      <c r="F19" s="42"/>
      <c r="G19" s="42"/>
      <c r="H19" s="42"/>
      <c r="I19" s="42"/>
      <c r="J19" s="42"/>
    </row>
    <row r="20" spans="1:10" ht="390.6" customHeight="1">
      <c r="A20" s="6" t="s">
        <v>21</v>
      </c>
      <c r="B20" s="7" t="s">
        <v>22</v>
      </c>
      <c r="C20" s="8">
        <v>1</v>
      </c>
      <c r="D20" s="9" t="s">
        <v>23</v>
      </c>
      <c r="E20" s="20">
        <v>262863</v>
      </c>
      <c r="F20" s="20" t="s">
        <v>14</v>
      </c>
      <c r="G20" s="20" t="s">
        <v>14</v>
      </c>
      <c r="H20" s="20" t="s">
        <v>14</v>
      </c>
      <c r="I20" s="20">
        <f>+E20</f>
        <v>262863</v>
      </c>
      <c r="J20" s="19">
        <f>+I20*C20</f>
        <v>262863</v>
      </c>
    </row>
    <row r="21" spans="1:10" ht="118.2" customHeight="1">
      <c r="A21" s="3" t="s">
        <v>2</v>
      </c>
      <c r="B21" s="4" t="s">
        <v>3</v>
      </c>
      <c r="C21" s="4" t="s">
        <v>4</v>
      </c>
      <c r="D21" s="4" t="s">
        <v>24</v>
      </c>
      <c r="E21" s="17" t="s">
        <v>15</v>
      </c>
      <c r="F21" s="18" t="s">
        <v>25</v>
      </c>
      <c r="G21" s="18" t="s">
        <v>26</v>
      </c>
      <c r="H21" s="18" t="s">
        <v>27</v>
      </c>
      <c r="I21" s="17" t="s">
        <v>9</v>
      </c>
      <c r="J21" s="17" t="s">
        <v>10</v>
      </c>
    </row>
    <row r="22" spans="1:10" ht="213" customHeight="1">
      <c r="A22" s="10" t="s">
        <v>28</v>
      </c>
      <c r="B22" s="11" t="s">
        <v>29</v>
      </c>
      <c r="C22" s="12">
        <v>1</v>
      </c>
      <c r="D22" s="13" t="s">
        <v>30</v>
      </c>
      <c r="E22" s="21" t="s">
        <v>14</v>
      </c>
      <c r="F22" s="21">
        <v>90000</v>
      </c>
      <c r="G22" s="21">
        <v>300000</v>
      </c>
      <c r="H22" s="21">
        <v>180000</v>
      </c>
      <c r="I22" s="21">
        <f>AVERAGE(F22:H22)</f>
        <v>190000</v>
      </c>
      <c r="J22" s="21">
        <f>+I22*C22</f>
        <v>190000</v>
      </c>
    </row>
    <row r="23" spans="1:10" ht="314.39999999999998" customHeight="1">
      <c r="A23" s="10" t="s">
        <v>31</v>
      </c>
      <c r="B23" s="11" t="s">
        <v>32</v>
      </c>
      <c r="C23" s="12">
        <v>1</v>
      </c>
      <c r="D23" s="13" t="s">
        <v>33</v>
      </c>
      <c r="E23" s="21" t="s">
        <v>14</v>
      </c>
      <c r="F23" s="21">
        <v>480000</v>
      </c>
      <c r="G23" s="21">
        <v>450000</v>
      </c>
      <c r="H23" s="21">
        <v>300000</v>
      </c>
      <c r="I23" s="21">
        <f>AVERAGE(F23:H23)</f>
        <v>410000</v>
      </c>
      <c r="J23" s="21">
        <f>+I23*C23</f>
        <v>410000</v>
      </c>
    </row>
    <row r="24" spans="1:10" ht="118.2" customHeight="1">
      <c r="A24" s="3" t="s">
        <v>2</v>
      </c>
      <c r="B24" s="4" t="s">
        <v>3</v>
      </c>
      <c r="C24" s="4" t="s">
        <v>4</v>
      </c>
      <c r="D24" s="4" t="s">
        <v>13</v>
      </c>
      <c r="E24" s="52" t="s">
        <v>34</v>
      </c>
      <c r="F24" s="53"/>
      <c r="G24" s="53"/>
      <c r="H24" s="54"/>
      <c r="I24" s="17" t="s">
        <v>9</v>
      </c>
      <c r="J24" s="17" t="s">
        <v>10</v>
      </c>
    </row>
    <row r="25" spans="1:10" ht="294" customHeight="1">
      <c r="A25" s="16" t="s">
        <v>35</v>
      </c>
      <c r="B25" s="11" t="s">
        <v>36</v>
      </c>
      <c r="C25" s="13">
        <v>1</v>
      </c>
      <c r="D25" s="13" t="s">
        <v>37</v>
      </c>
      <c r="E25" s="21">
        <f>3095000*50%</f>
        <v>1547500</v>
      </c>
      <c r="F25" s="36" t="s">
        <v>38</v>
      </c>
      <c r="G25" s="37"/>
      <c r="H25" s="38"/>
      <c r="I25" s="21">
        <f>+E25</f>
        <v>1547500</v>
      </c>
      <c r="J25" s="21">
        <f>+C25*I25</f>
        <v>1547500</v>
      </c>
    </row>
    <row r="26" spans="1:10" ht="18">
      <c r="A26" s="39" t="s">
        <v>39</v>
      </c>
      <c r="B26" s="39"/>
      <c r="C26" s="39"/>
      <c r="D26" s="39"/>
      <c r="E26" s="39"/>
      <c r="F26" s="39"/>
      <c r="G26" s="39"/>
      <c r="H26" s="39"/>
      <c r="I26" s="39"/>
      <c r="J26" s="23">
        <f>SUM(J25+J5+J7+J14+J20+J22+J23)</f>
        <v>6225831.333333334</v>
      </c>
    </row>
  </sheetData>
  <mergeCells count="28">
    <mergeCell ref="A1:A2"/>
    <mergeCell ref="B1:J1"/>
    <mergeCell ref="B2:J2"/>
    <mergeCell ref="A3:E3"/>
    <mergeCell ref="A5:A13"/>
    <mergeCell ref="E6:I6"/>
    <mergeCell ref="B7:B13"/>
    <mergeCell ref="C7:C13"/>
    <mergeCell ref="D7:D13"/>
    <mergeCell ref="E7:E13"/>
    <mergeCell ref="J14:J19"/>
    <mergeCell ref="E24:H24"/>
    <mergeCell ref="F7:F13"/>
    <mergeCell ref="G7:G13"/>
    <mergeCell ref="H7:H13"/>
    <mergeCell ref="I7:I13"/>
    <mergeCell ref="J7:J13"/>
    <mergeCell ref="E14:E19"/>
    <mergeCell ref="F25:H25"/>
    <mergeCell ref="A26:I26"/>
    <mergeCell ref="F14:F19"/>
    <mergeCell ref="G14:G19"/>
    <mergeCell ref="H14:H19"/>
    <mergeCell ref="I14:I19"/>
    <mergeCell ref="A14:A19"/>
    <mergeCell ref="B14:B19"/>
    <mergeCell ref="C14:C19"/>
    <mergeCell ref="D14:D1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55617-8F8F-4FB1-A608-2E69D35F5FEC}">
  <sheetPr>
    <tabColor theme="9" tint="0.39997558519241921"/>
  </sheetPr>
  <dimension ref="A1:K26"/>
  <sheetViews>
    <sheetView tabSelected="1" topLeftCell="A5" zoomScale="59" zoomScaleNormal="80" workbookViewId="0">
      <selection activeCell="A4" sqref="A4:B25"/>
    </sheetView>
  </sheetViews>
  <sheetFormatPr baseColWidth="10" defaultColWidth="11.44140625" defaultRowHeight="12"/>
  <cols>
    <col min="1" max="1" width="20.109375" style="14" customWidth="1"/>
    <col min="2" max="2" width="71.44140625" style="1" customWidth="1"/>
    <col min="3" max="3" width="19.88671875" style="15" customWidth="1"/>
    <col min="4" max="4" width="27" style="15" customWidth="1"/>
    <col min="5" max="9" width="19.88671875" style="22" customWidth="1"/>
    <col min="10" max="10" width="21.21875" style="22" customWidth="1"/>
    <col min="11" max="11" width="52.6640625" style="1" customWidth="1"/>
    <col min="12" max="16384" width="11.44140625" style="1"/>
  </cols>
  <sheetData>
    <row r="1" spans="1:11" ht="60.75" customHeight="1">
      <c r="A1" s="58"/>
      <c r="B1" s="59" t="s">
        <v>0</v>
      </c>
      <c r="C1" s="60"/>
      <c r="D1" s="60"/>
      <c r="E1" s="60"/>
      <c r="F1" s="60"/>
      <c r="G1" s="60"/>
      <c r="H1" s="60"/>
      <c r="I1" s="60"/>
      <c r="J1" s="60"/>
    </row>
    <row r="2" spans="1:11" ht="19.5" customHeight="1">
      <c r="A2" s="58"/>
      <c r="B2" s="61" t="s">
        <v>1</v>
      </c>
      <c r="C2" s="62"/>
      <c r="D2" s="62"/>
      <c r="E2" s="62"/>
      <c r="F2" s="62"/>
      <c r="G2" s="62"/>
      <c r="H2" s="62"/>
      <c r="I2" s="62"/>
      <c r="J2" s="62"/>
    </row>
    <row r="3" spans="1:11" ht="24.75" customHeight="1">
      <c r="A3" s="63"/>
      <c r="B3" s="63"/>
      <c r="C3" s="63"/>
      <c r="D3" s="63"/>
      <c r="E3" s="63"/>
      <c r="F3" s="2"/>
      <c r="G3" s="2"/>
      <c r="H3" s="2"/>
      <c r="I3" s="2"/>
      <c r="J3" s="2"/>
    </row>
    <row r="4" spans="1:11" ht="122.4" customHeight="1">
      <c r="A4" s="3" t="s">
        <v>2</v>
      </c>
      <c r="B4" s="4" t="s">
        <v>3</v>
      </c>
      <c r="C4" s="4" t="s">
        <v>4</v>
      </c>
      <c r="D4" s="4" t="s">
        <v>5</v>
      </c>
      <c r="E4" s="17"/>
      <c r="F4" s="18" t="s">
        <v>6</v>
      </c>
      <c r="G4" s="18" t="s">
        <v>7</v>
      </c>
      <c r="H4" s="18" t="s">
        <v>8</v>
      </c>
      <c r="I4" s="17" t="s">
        <v>9</v>
      </c>
      <c r="J4" s="17" t="s">
        <v>10</v>
      </c>
    </row>
    <row r="5" spans="1:11" ht="171" customHeight="1">
      <c r="A5" s="64" t="s">
        <v>11</v>
      </c>
      <c r="B5" s="5" t="s">
        <v>12</v>
      </c>
      <c r="C5" s="5">
        <v>1</v>
      </c>
      <c r="D5" s="5" t="s">
        <v>13</v>
      </c>
      <c r="E5" s="19" t="s">
        <v>14</v>
      </c>
      <c r="F5" s="19">
        <v>650000</v>
      </c>
      <c r="G5" s="19">
        <v>860000</v>
      </c>
      <c r="H5" s="19">
        <v>1200000</v>
      </c>
      <c r="I5" s="19">
        <f>AVERAGE(F5:H5)</f>
        <v>903333.33333333337</v>
      </c>
      <c r="J5" s="19">
        <f>+I5*C5</f>
        <v>903333.33333333337</v>
      </c>
    </row>
    <row r="6" spans="1:11" ht="66.599999999999994" customHeight="1" thickBot="1">
      <c r="A6" s="65"/>
      <c r="B6" s="24"/>
      <c r="C6" s="24"/>
      <c r="D6" s="24"/>
      <c r="E6" s="67" t="s">
        <v>15</v>
      </c>
      <c r="F6" s="68"/>
      <c r="G6" s="68"/>
      <c r="H6" s="68"/>
      <c r="I6" s="69"/>
      <c r="J6" s="25"/>
    </row>
    <row r="7" spans="1:11" ht="39.75" customHeight="1">
      <c r="A7" s="65"/>
      <c r="B7" s="86" t="s">
        <v>16</v>
      </c>
      <c r="C7" s="89">
        <v>1</v>
      </c>
      <c r="D7" s="92" t="s">
        <v>17</v>
      </c>
      <c r="E7" s="83">
        <v>219052</v>
      </c>
      <c r="F7" s="83" t="s">
        <v>14</v>
      </c>
      <c r="G7" s="83" t="s">
        <v>14</v>
      </c>
      <c r="H7" s="83" t="s">
        <v>14</v>
      </c>
      <c r="I7" s="83">
        <f>+E7</f>
        <v>219052</v>
      </c>
      <c r="J7" s="83">
        <f>+I7*C7</f>
        <v>219052</v>
      </c>
      <c r="K7" s="79" t="s">
        <v>46</v>
      </c>
    </row>
    <row r="8" spans="1:11" ht="39.75" customHeight="1">
      <c r="A8" s="65"/>
      <c r="B8" s="87"/>
      <c r="C8" s="90"/>
      <c r="D8" s="93"/>
      <c r="E8" s="84"/>
      <c r="F8" s="84"/>
      <c r="G8" s="84"/>
      <c r="H8" s="84"/>
      <c r="I8" s="84"/>
      <c r="J8" s="84"/>
      <c r="K8" s="79"/>
    </row>
    <row r="9" spans="1:11" ht="39.75" customHeight="1">
      <c r="A9" s="65"/>
      <c r="B9" s="87"/>
      <c r="C9" s="90"/>
      <c r="D9" s="93"/>
      <c r="E9" s="84"/>
      <c r="F9" s="84"/>
      <c r="G9" s="84"/>
      <c r="H9" s="84"/>
      <c r="I9" s="84"/>
      <c r="J9" s="84"/>
      <c r="K9" s="79"/>
    </row>
    <row r="10" spans="1:11" ht="39.75" customHeight="1">
      <c r="A10" s="65"/>
      <c r="B10" s="87"/>
      <c r="C10" s="90"/>
      <c r="D10" s="93"/>
      <c r="E10" s="84"/>
      <c r="F10" s="84"/>
      <c r="G10" s="84"/>
      <c r="H10" s="84"/>
      <c r="I10" s="84"/>
      <c r="J10" s="84"/>
      <c r="K10" s="79"/>
    </row>
    <row r="11" spans="1:11" ht="39.75" customHeight="1">
      <c r="A11" s="65"/>
      <c r="B11" s="87"/>
      <c r="C11" s="90"/>
      <c r="D11" s="93"/>
      <c r="E11" s="84"/>
      <c r="F11" s="84"/>
      <c r="G11" s="84"/>
      <c r="H11" s="84"/>
      <c r="I11" s="84"/>
      <c r="J11" s="84"/>
      <c r="K11" s="79"/>
    </row>
    <row r="12" spans="1:11" ht="39.75" customHeight="1">
      <c r="A12" s="65"/>
      <c r="B12" s="87"/>
      <c r="C12" s="90"/>
      <c r="D12" s="93"/>
      <c r="E12" s="84"/>
      <c r="F12" s="84"/>
      <c r="G12" s="84"/>
      <c r="H12" s="84"/>
      <c r="I12" s="84"/>
      <c r="J12" s="84"/>
      <c r="K12" s="79"/>
    </row>
    <row r="13" spans="1:11" ht="39.75" customHeight="1" thickBot="1">
      <c r="A13" s="66"/>
      <c r="B13" s="88"/>
      <c r="C13" s="91"/>
      <c r="D13" s="94"/>
      <c r="E13" s="85"/>
      <c r="F13" s="85"/>
      <c r="G13" s="85"/>
      <c r="H13" s="85"/>
      <c r="I13" s="85"/>
      <c r="J13" s="85"/>
      <c r="K13" s="79"/>
    </row>
    <row r="14" spans="1:11" ht="61.5" customHeight="1">
      <c r="A14" s="43" t="s">
        <v>18</v>
      </c>
      <c r="B14" s="46" t="s">
        <v>19</v>
      </c>
      <c r="C14" s="49">
        <v>1</v>
      </c>
      <c r="D14" s="49" t="s">
        <v>20</v>
      </c>
      <c r="E14" s="40">
        <v>2693083</v>
      </c>
      <c r="F14" s="40" t="s">
        <v>14</v>
      </c>
      <c r="G14" s="40" t="s">
        <v>14</v>
      </c>
      <c r="H14" s="40" t="s">
        <v>14</v>
      </c>
      <c r="I14" s="40">
        <f>+E14</f>
        <v>2693083</v>
      </c>
      <c r="J14" s="40">
        <f>+I14*C14</f>
        <v>2693083</v>
      </c>
    </row>
    <row r="15" spans="1:11" ht="61.5" customHeight="1">
      <c r="A15" s="44"/>
      <c r="B15" s="47"/>
      <c r="C15" s="50"/>
      <c r="D15" s="50"/>
      <c r="E15" s="41"/>
      <c r="F15" s="41"/>
      <c r="G15" s="41"/>
      <c r="H15" s="41"/>
      <c r="I15" s="41"/>
      <c r="J15" s="41"/>
    </row>
    <row r="16" spans="1:11" ht="61.5" customHeight="1">
      <c r="A16" s="44"/>
      <c r="B16" s="47"/>
      <c r="C16" s="50"/>
      <c r="D16" s="50"/>
      <c r="E16" s="41"/>
      <c r="F16" s="41"/>
      <c r="G16" s="41"/>
      <c r="H16" s="41"/>
      <c r="I16" s="41"/>
      <c r="J16" s="41"/>
    </row>
    <row r="17" spans="1:11" ht="61.5" customHeight="1">
      <c r="A17" s="44"/>
      <c r="B17" s="47"/>
      <c r="C17" s="50"/>
      <c r="D17" s="50"/>
      <c r="E17" s="41"/>
      <c r="F17" s="41"/>
      <c r="G17" s="41"/>
      <c r="H17" s="41"/>
      <c r="I17" s="41"/>
      <c r="J17" s="41"/>
    </row>
    <row r="18" spans="1:11" ht="61.5" customHeight="1">
      <c r="A18" s="44"/>
      <c r="B18" s="47"/>
      <c r="C18" s="50"/>
      <c r="D18" s="50"/>
      <c r="E18" s="41"/>
      <c r="F18" s="41"/>
      <c r="G18" s="41"/>
      <c r="H18" s="41"/>
      <c r="I18" s="41"/>
      <c r="J18" s="41"/>
    </row>
    <row r="19" spans="1:11" ht="61.5" customHeight="1" thickBot="1">
      <c r="A19" s="45"/>
      <c r="B19" s="48"/>
      <c r="C19" s="51"/>
      <c r="D19" s="51"/>
      <c r="E19" s="42"/>
      <c r="F19" s="42"/>
      <c r="G19" s="42"/>
      <c r="H19" s="42"/>
      <c r="I19" s="42"/>
      <c r="J19" s="42"/>
    </row>
    <row r="20" spans="1:11" ht="390.6" customHeight="1">
      <c r="A20" s="6" t="s">
        <v>21</v>
      </c>
      <c r="B20" s="7" t="s">
        <v>22</v>
      </c>
      <c r="C20" s="8">
        <v>1</v>
      </c>
      <c r="D20" s="9" t="s">
        <v>23</v>
      </c>
      <c r="E20" s="20">
        <v>262863</v>
      </c>
      <c r="F20" s="20" t="s">
        <v>14</v>
      </c>
      <c r="G20" s="20" t="s">
        <v>14</v>
      </c>
      <c r="H20" s="20" t="s">
        <v>14</v>
      </c>
      <c r="I20" s="20">
        <f>+E20</f>
        <v>262863</v>
      </c>
      <c r="J20" s="19">
        <f>+I20*C20</f>
        <v>262863</v>
      </c>
    </row>
    <row r="21" spans="1:11" ht="118.2" customHeight="1">
      <c r="A21" s="3" t="s">
        <v>2</v>
      </c>
      <c r="B21" s="4" t="s">
        <v>3</v>
      </c>
      <c r="C21" s="4" t="s">
        <v>4</v>
      </c>
      <c r="D21" s="4" t="s">
        <v>24</v>
      </c>
      <c r="E21" s="17" t="s">
        <v>15</v>
      </c>
      <c r="F21" s="18" t="s">
        <v>25</v>
      </c>
      <c r="G21" s="18" t="s">
        <v>26</v>
      </c>
      <c r="H21" s="18" t="s">
        <v>27</v>
      </c>
      <c r="I21" s="17" t="s">
        <v>9</v>
      </c>
      <c r="J21" s="17" t="s">
        <v>10</v>
      </c>
    </row>
    <row r="22" spans="1:11" ht="213" customHeight="1">
      <c r="A22" s="10" t="s">
        <v>28</v>
      </c>
      <c r="B22" s="29" t="s">
        <v>29</v>
      </c>
      <c r="C22" s="30">
        <v>1</v>
      </c>
      <c r="D22" s="31" t="s">
        <v>30</v>
      </c>
      <c r="E22" s="32" t="s">
        <v>14</v>
      </c>
      <c r="F22" s="32">
        <v>90000</v>
      </c>
      <c r="G22" s="32">
        <v>300000</v>
      </c>
      <c r="H22" s="32">
        <v>180000</v>
      </c>
      <c r="I22" s="32">
        <f>AVERAGE(F22:H22)</f>
        <v>190000</v>
      </c>
      <c r="J22" s="32">
        <f>+I22*C22</f>
        <v>190000</v>
      </c>
      <c r="K22" s="1" t="s">
        <v>46</v>
      </c>
    </row>
    <row r="23" spans="1:11" ht="314.39999999999998" customHeight="1">
      <c r="A23" s="10" t="s">
        <v>31</v>
      </c>
      <c r="B23" s="29" t="s">
        <v>32</v>
      </c>
      <c r="C23" s="30">
        <v>1</v>
      </c>
      <c r="D23" s="31" t="s">
        <v>33</v>
      </c>
      <c r="E23" s="32" t="s">
        <v>14</v>
      </c>
      <c r="F23" s="32">
        <v>480000</v>
      </c>
      <c r="G23" s="32">
        <v>450000</v>
      </c>
      <c r="H23" s="32">
        <v>300000</v>
      </c>
      <c r="I23" s="32">
        <f>AVERAGE(F23:H23)</f>
        <v>410000</v>
      </c>
      <c r="J23" s="32">
        <f>+I23*C23</f>
        <v>410000</v>
      </c>
      <c r="K23" s="35"/>
    </row>
    <row r="24" spans="1:11" ht="118.2" customHeight="1">
      <c r="A24" s="3" t="s">
        <v>2</v>
      </c>
      <c r="B24" s="4" t="s">
        <v>3</v>
      </c>
      <c r="C24" s="4" t="s">
        <v>4</v>
      </c>
      <c r="D24" s="4" t="s">
        <v>13</v>
      </c>
      <c r="E24" s="52" t="s">
        <v>34</v>
      </c>
      <c r="F24" s="53"/>
      <c r="G24" s="53"/>
      <c r="H24" s="54"/>
      <c r="I24" s="17" t="s">
        <v>9</v>
      </c>
      <c r="J24" s="17" t="s">
        <v>10</v>
      </c>
    </row>
    <row r="25" spans="1:11" ht="294" customHeight="1">
      <c r="A25" s="33" t="s">
        <v>35</v>
      </c>
      <c r="B25" s="29" t="s">
        <v>36</v>
      </c>
      <c r="C25" s="31">
        <v>1</v>
      </c>
      <c r="D25" s="31" t="s">
        <v>37</v>
      </c>
      <c r="E25" s="32">
        <f>3095000*50%</f>
        <v>1547500</v>
      </c>
      <c r="F25" s="80" t="s">
        <v>38</v>
      </c>
      <c r="G25" s="81"/>
      <c r="H25" s="82"/>
      <c r="I25" s="32">
        <f>+E25</f>
        <v>1547500</v>
      </c>
      <c r="J25" s="32">
        <f>+C25*I25</f>
        <v>1547500</v>
      </c>
      <c r="K25" s="34" t="s">
        <v>46</v>
      </c>
    </row>
    <row r="26" spans="1:11" ht="18">
      <c r="A26" s="39" t="s">
        <v>39</v>
      </c>
      <c r="B26" s="39"/>
      <c r="C26" s="39"/>
      <c r="D26" s="39"/>
      <c r="E26" s="39"/>
      <c r="F26" s="39"/>
      <c r="G26" s="39"/>
      <c r="H26" s="39"/>
      <c r="I26" s="39"/>
      <c r="J26" s="23">
        <f>SUM(J25+J5+J7+J14+J20+J22+J23)</f>
        <v>6225831.333333334</v>
      </c>
    </row>
  </sheetData>
  <autoFilter ref="A4:K26" xr:uid="{9CA55617-8F8F-4FB1-A608-2E69D35F5FEC}"/>
  <mergeCells count="29">
    <mergeCell ref="I7:I13"/>
    <mergeCell ref="J7:J13"/>
    <mergeCell ref="E14:E19"/>
    <mergeCell ref="A1:A2"/>
    <mergeCell ref="B1:J1"/>
    <mergeCell ref="B2:J2"/>
    <mergeCell ref="A3:E3"/>
    <mergeCell ref="A5:A13"/>
    <mergeCell ref="E6:I6"/>
    <mergeCell ref="B7:B13"/>
    <mergeCell ref="C7:C13"/>
    <mergeCell ref="D7:D13"/>
    <mergeCell ref="E7:E13"/>
    <mergeCell ref="K7:K13"/>
    <mergeCell ref="F25:H25"/>
    <mergeCell ref="A26:I26"/>
    <mergeCell ref="F14:F19"/>
    <mergeCell ref="G14:G19"/>
    <mergeCell ref="H14:H19"/>
    <mergeCell ref="I14:I19"/>
    <mergeCell ref="A14:A19"/>
    <mergeCell ref="B14:B19"/>
    <mergeCell ref="C14:C19"/>
    <mergeCell ref="D14:D19"/>
    <mergeCell ref="J14:J19"/>
    <mergeCell ref="E24:H24"/>
    <mergeCell ref="F7:F13"/>
    <mergeCell ref="G7:G13"/>
    <mergeCell ref="H7:H1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58DDF-8893-4477-9182-55A7F75F8FBE}">
  <sheetPr>
    <tabColor theme="9" tint="0.39997558519241921"/>
  </sheetPr>
  <dimension ref="A1:J26"/>
  <sheetViews>
    <sheetView zoomScale="59" zoomScaleNormal="80" workbookViewId="0">
      <selection activeCell="E24" sqref="E24:H24"/>
    </sheetView>
  </sheetViews>
  <sheetFormatPr baseColWidth="10" defaultColWidth="11.44140625" defaultRowHeight="12"/>
  <cols>
    <col min="1" max="1" width="20.109375" style="14" customWidth="1"/>
    <col min="2" max="2" width="71.44140625" style="1" customWidth="1"/>
    <col min="3" max="3" width="19.88671875" style="15" customWidth="1"/>
    <col min="4" max="4" width="27" style="15" customWidth="1"/>
    <col min="5" max="9" width="19.88671875" style="22" customWidth="1"/>
    <col min="10" max="10" width="21.21875" style="22" customWidth="1"/>
    <col min="11" max="16384" width="11.44140625" style="1"/>
  </cols>
  <sheetData>
    <row r="1" spans="1:10" ht="60.75" customHeight="1">
      <c r="A1" s="58"/>
      <c r="B1" s="59" t="s">
        <v>0</v>
      </c>
      <c r="C1" s="60"/>
      <c r="D1" s="60"/>
      <c r="E1" s="60"/>
      <c r="F1" s="60"/>
      <c r="G1" s="60"/>
      <c r="H1" s="60"/>
      <c r="I1" s="60"/>
      <c r="J1" s="60"/>
    </row>
    <row r="2" spans="1:10" ht="19.5" customHeight="1">
      <c r="A2" s="58"/>
      <c r="B2" s="61" t="s">
        <v>1</v>
      </c>
      <c r="C2" s="62"/>
      <c r="D2" s="62"/>
      <c r="E2" s="62"/>
      <c r="F2" s="62"/>
      <c r="G2" s="62"/>
      <c r="H2" s="62"/>
      <c r="I2" s="62"/>
      <c r="J2" s="62"/>
    </row>
    <row r="3" spans="1:10" ht="24.75" customHeight="1">
      <c r="A3" s="63"/>
      <c r="B3" s="63"/>
      <c r="C3" s="63"/>
      <c r="D3" s="63"/>
      <c r="E3" s="63"/>
      <c r="F3" s="2"/>
      <c r="G3" s="2"/>
      <c r="H3" s="2"/>
      <c r="I3" s="2"/>
      <c r="J3" s="2"/>
    </row>
    <row r="4" spans="1:10" ht="122.4" customHeight="1">
      <c r="A4" s="3" t="s">
        <v>2</v>
      </c>
      <c r="B4" s="4" t="s">
        <v>3</v>
      </c>
      <c r="C4" s="4" t="s">
        <v>4</v>
      </c>
      <c r="D4" s="4" t="s">
        <v>5</v>
      </c>
      <c r="E4" s="17"/>
      <c r="F4" s="18" t="s">
        <v>6</v>
      </c>
      <c r="G4" s="18" t="s">
        <v>7</v>
      </c>
      <c r="H4" s="18" t="s">
        <v>8</v>
      </c>
      <c r="I4" s="17" t="s">
        <v>9</v>
      </c>
      <c r="J4" s="17" t="s">
        <v>10</v>
      </c>
    </row>
    <row r="5" spans="1:10" ht="171" customHeight="1">
      <c r="A5" s="64" t="s">
        <v>11</v>
      </c>
      <c r="B5" s="26" t="s">
        <v>40</v>
      </c>
      <c r="C5" s="5">
        <v>2</v>
      </c>
      <c r="D5" s="5" t="s">
        <v>13</v>
      </c>
      <c r="E5" s="19" t="s">
        <v>14</v>
      </c>
      <c r="F5" s="19">
        <v>650000</v>
      </c>
      <c r="G5" s="19">
        <v>860000</v>
      </c>
      <c r="H5" s="19">
        <v>1200000</v>
      </c>
      <c r="I5" s="19">
        <f>AVERAGE(F5:H5)</f>
        <v>903333.33333333337</v>
      </c>
      <c r="J5" s="19">
        <f>+I5*C5</f>
        <v>1806666.6666666667</v>
      </c>
    </row>
    <row r="6" spans="1:10" ht="66.599999999999994" customHeight="1" thickBot="1">
      <c r="A6" s="65"/>
      <c r="B6" s="24"/>
      <c r="C6" s="24"/>
      <c r="D6" s="24"/>
      <c r="E6" s="67" t="s">
        <v>15</v>
      </c>
      <c r="F6" s="68"/>
      <c r="G6" s="68"/>
      <c r="H6" s="68"/>
      <c r="I6" s="69"/>
      <c r="J6" s="25"/>
    </row>
    <row r="7" spans="1:10" ht="39.75" customHeight="1">
      <c r="A7" s="65"/>
      <c r="B7" s="95" t="s">
        <v>41</v>
      </c>
      <c r="C7" s="73">
        <v>2</v>
      </c>
      <c r="D7" s="76" t="s">
        <v>17</v>
      </c>
      <c r="E7" s="55">
        <v>219052</v>
      </c>
      <c r="F7" s="55" t="s">
        <v>14</v>
      </c>
      <c r="G7" s="55" t="s">
        <v>14</v>
      </c>
      <c r="H7" s="55" t="s">
        <v>14</v>
      </c>
      <c r="I7" s="55">
        <f>+E7</f>
        <v>219052</v>
      </c>
      <c r="J7" s="55">
        <f>+I7*C7</f>
        <v>438104</v>
      </c>
    </row>
    <row r="8" spans="1:10" ht="39.75" customHeight="1">
      <c r="A8" s="65"/>
      <c r="B8" s="71"/>
      <c r="C8" s="74"/>
      <c r="D8" s="77"/>
      <c r="E8" s="56"/>
      <c r="F8" s="56"/>
      <c r="G8" s="56"/>
      <c r="H8" s="56"/>
      <c r="I8" s="56"/>
      <c r="J8" s="56"/>
    </row>
    <row r="9" spans="1:10" ht="39.75" customHeight="1">
      <c r="A9" s="65"/>
      <c r="B9" s="71"/>
      <c r="C9" s="74"/>
      <c r="D9" s="77"/>
      <c r="E9" s="56"/>
      <c r="F9" s="56"/>
      <c r="G9" s="56"/>
      <c r="H9" s="56"/>
      <c r="I9" s="56"/>
      <c r="J9" s="56"/>
    </row>
    <row r="10" spans="1:10" ht="39.75" customHeight="1">
      <c r="A10" s="65"/>
      <c r="B10" s="71"/>
      <c r="C10" s="74"/>
      <c r="D10" s="77"/>
      <c r="E10" s="56"/>
      <c r="F10" s="56"/>
      <c r="G10" s="56"/>
      <c r="H10" s="56"/>
      <c r="I10" s="56"/>
      <c r="J10" s="56"/>
    </row>
    <row r="11" spans="1:10" ht="39.75" customHeight="1">
      <c r="A11" s="65"/>
      <c r="B11" s="71"/>
      <c r="C11" s="74"/>
      <c r="D11" s="77"/>
      <c r="E11" s="56"/>
      <c r="F11" s="56"/>
      <c r="G11" s="56"/>
      <c r="H11" s="56"/>
      <c r="I11" s="56"/>
      <c r="J11" s="56"/>
    </row>
    <row r="12" spans="1:10" ht="39.75" customHeight="1">
      <c r="A12" s="65"/>
      <c r="B12" s="71"/>
      <c r="C12" s="74"/>
      <c r="D12" s="77"/>
      <c r="E12" s="56"/>
      <c r="F12" s="56"/>
      <c r="G12" s="56"/>
      <c r="H12" s="56"/>
      <c r="I12" s="56"/>
      <c r="J12" s="56"/>
    </row>
    <row r="13" spans="1:10" ht="39.75" customHeight="1" thickBot="1">
      <c r="A13" s="66"/>
      <c r="B13" s="72"/>
      <c r="C13" s="75"/>
      <c r="D13" s="78"/>
      <c r="E13" s="57"/>
      <c r="F13" s="57"/>
      <c r="G13" s="57"/>
      <c r="H13" s="57"/>
      <c r="I13" s="57"/>
      <c r="J13" s="57"/>
    </row>
    <row r="14" spans="1:10" ht="61.5" customHeight="1">
      <c r="A14" s="43" t="s">
        <v>18</v>
      </c>
      <c r="B14" s="96" t="s">
        <v>42</v>
      </c>
      <c r="C14" s="49">
        <v>2</v>
      </c>
      <c r="D14" s="49" t="s">
        <v>20</v>
      </c>
      <c r="E14" s="40">
        <v>2693083</v>
      </c>
      <c r="F14" s="40" t="s">
        <v>14</v>
      </c>
      <c r="G14" s="40" t="s">
        <v>14</v>
      </c>
      <c r="H14" s="40" t="s">
        <v>14</v>
      </c>
      <c r="I14" s="40">
        <f>+E14</f>
        <v>2693083</v>
      </c>
      <c r="J14" s="40">
        <f>+I14*C14</f>
        <v>5386166</v>
      </c>
    </row>
    <row r="15" spans="1:10" ht="61.5" customHeight="1">
      <c r="A15" s="44"/>
      <c r="B15" s="47"/>
      <c r="C15" s="50"/>
      <c r="D15" s="50"/>
      <c r="E15" s="41"/>
      <c r="F15" s="41"/>
      <c r="G15" s="41"/>
      <c r="H15" s="41"/>
      <c r="I15" s="41"/>
      <c r="J15" s="41"/>
    </row>
    <row r="16" spans="1:10" ht="61.5" customHeight="1">
      <c r="A16" s="44"/>
      <c r="B16" s="47"/>
      <c r="C16" s="50"/>
      <c r="D16" s="50"/>
      <c r="E16" s="41"/>
      <c r="F16" s="41"/>
      <c r="G16" s="41"/>
      <c r="H16" s="41"/>
      <c r="I16" s="41"/>
      <c r="J16" s="41"/>
    </row>
    <row r="17" spans="1:10" ht="61.5" customHeight="1">
      <c r="A17" s="44"/>
      <c r="B17" s="47"/>
      <c r="C17" s="50"/>
      <c r="D17" s="50"/>
      <c r="E17" s="41"/>
      <c r="F17" s="41"/>
      <c r="G17" s="41"/>
      <c r="H17" s="41"/>
      <c r="I17" s="41"/>
      <c r="J17" s="41"/>
    </row>
    <row r="18" spans="1:10" ht="61.5" customHeight="1">
      <c r="A18" s="44"/>
      <c r="B18" s="47"/>
      <c r="C18" s="50"/>
      <c r="D18" s="50"/>
      <c r="E18" s="41"/>
      <c r="F18" s="41"/>
      <c r="G18" s="41"/>
      <c r="H18" s="41"/>
      <c r="I18" s="41"/>
      <c r="J18" s="41"/>
    </row>
    <row r="19" spans="1:10" ht="61.5" customHeight="1" thickBot="1">
      <c r="A19" s="45"/>
      <c r="B19" s="48"/>
      <c r="C19" s="51"/>
      <c r="D19" s="51"/>
      <c r="E19" s="42"/>
      <c r="F19" s="42"/>
      <c r="G19" s="42"/>
      <c r="H19" s="42"/>
      <c r="I19" s="42"/>
      <c r="J19" s="42"/>
    </row>
    <row r="20" spans="1:10" ht="390.6" customHeight="1">
      <c r="A20" s="6" t="s">
        <v>21</v>
      </c>
      <c r="B20" s="27" t="s">
        <v>43</v>
      </c>
      <c r="C20" s="8">
        <v>2</v>
      </c>
      <c r="D20" s="9" t="s">
        <v>23</v>
      </c>
      <c r="E20" s="20">
        <v>262863</v>
      </c>
      <c r="F20" s="20" t="s">
        <v>14</v>
      </c>
      <c r="G20" s="20" t="s">
        <v>14</v>
      </c>
      <c r="H20" s="20" t="s">
        <v>14</v>
      </c>
      <c r="I20" s="20">
        <f>+E20</f>
        <v>262863</v>
      </c>
      <c r="J20" s="19">
        <f>+I20*C20</f>
        <v>525726</v>
      </c>
    </row>
    <row r="21" spans="1:10" ht="118.2" customHeight="1">
      <c r="A21" s="3" t="s">
        <v>2</v>
      </c>
      <c r="B21" s="4" t="s">
        <v>3</v>
      </c>
      <c r="C21" s="4" t="s">
        <v>4</v>
      </c>
      <c r="D21" s="4" t="s">
        <v>24</v>
      </c>
      <c r="E21" s="17" t="s">
        <v>15</v>
      </c>
      <c r="F21" s="18" t="s">
        <v>25</v>
      </c>
      <c r="G21" s="18" t="s">
        <v>26</v>
      </c>
      <c r="H21" s="18" t="s">
        <v>27</v>
      </c>
      <c r="I21" s="17" t="s">
        <v>9</v>
      </c>
      <c r="J21" s="17" t="s">
        <v>10</v>
      </c>
    </row>
    <row r="22" spans="1:10" ht="213" customHeight="1">
      <c r="A22" s="10" t="s">
        <v>28</v>
      </c>
      <c r="B22" s="28" t="s">
        <v>44</v>
      </c>
      <c r="C22" s="12">
        <v>3</v>
      </c>
      <c r="D22" s="13" t="s">
        <v>30</v>
      </c>
      <c r="E22" s="21" t="s">
        <v>14</v>
      </c>
      <c r="F22" s="21">
        <v>90000</v>
      </c>
      <c r="G22" s="21">
        <v>300000</v>
      </c>
      <c r="H22" s="21">
        <v>180000</v>
      </c>
      <c r="I22" s="21">
        <f>AVERAGE(F22:H22)</f>
        <v>190000</v>
      </c>
      <c r="J22" s="21">
        <f>+I22*C22</f>
        <v>570000</v>
      </c>
    </row>
    <row r="23" spans="1:10" ht="314.39999999999998" customHeight="1">
      <c r="A23" s="10" t="s">
        <v>31</v>
      </c>
      <c r="B23" s="28" t="s">
        <v>45</v>
      </c>
      <c r="C23" s="12">
        <v>2</v>
      </c>
      <c r="D23" s="13" t="s">
        <v>33</v>
      </c>
      <c r="E23" s="21" t="s">
        <v>14</v>
      </c>
      <c r="F23" s="21">
        <v>480000</v>
      </c>
      <c r="G23" s="21">
        <v>450000</v>
      </c>
      <c r="H23" s="21">
        <v>300000</v>
      </c>
      <c r="I23" s="21">
        <f>AVERAGE(F23:H23)</f>
        <v>410000</v>
      </c>
      <c r="J23" s="21">
        <f>+I23*C23</f>
        <v>820000</v>
      </c>
    </row>
    <row r="24" spans="1:10" ht="118.2" customHeight="1">
      <c r="A24" s="3" t="s">
        <v>2</v>
      </c>
      <c r="B24" s="4" t="s">
        <v>3</v>
      </c>
      <c r="C24" s="4" t="s">
        <v>4</v>
      </c>
      <c r="D24" s="4" t="s">
        <v>13</v>
      </c>
      <c r="E24" s="52" t="s">
        <v>34</v>
      </c>
      <c r="F24" s="53"/>
      <c r="G24" s="53"/>
      <c r="H24" s="54"/>
      <c r="I24" s="17" t="s">
        <v>9</v>
      </c>
      <c r="J24" s="17" t="s">
        <v>10</v>
      </c>
    </row>
    <row r="25" spans="1:10" ht="294" customHeight="1">
      <c r="A25" s="16" t="s">
        <v>35</v>
      </c>
      <c r="B25" s="11" t="s">
        <v>36</v>
      </c>
      <c r="C25" s="13">
        <v>1</v>
      </c>
      <c r="D25" s="13" t="s">
        <v>37</v>
      </c>
      <c r="E25" s="21">
        <f>3095000*50%</f>
        <v>1547500</v>
      </c>
      <c r="F25" s="36" t="s">
        <v>38</v>
      </c>
      <c r="G25" s="37"/>
      <c r="H25" s="38"/>
      <c r="I25" s="21">
        <f>+E25</f>
        <v>1547500</v>
      </c>
      <c r="J25" s="21">
        <f>+C25*I25</f>
        <v>1547500</v>
      </c>
    </row>
    <row r="26" spans="1:10" ht="18">
      <c r="A26" s="39" t="s">
        <v>39</v>
      </c>
      <c r="B26" s="39"/>
      <c r="C26" s="39"/>
      <c r="D26" s="39"/>
      <c r="E26" s="39"/>
      <c r="F26" s="39"/>
      <c r="G26" s="39"/>
      <c r="H26" s="39"/>
      <c r="I26" s="39"/>
      <c r="J26" s="23">
        <f>SUM(J25+J5+J7+J14+J20+J22+J23)</f>
        <v>11094162.666666668</v>
      </c>
    </row>
  </sheetData>
  <mergeCells count="28">
    <mergeCell ref="A26:I26"/>
    <mergeCell ref="F14:F19"/>
    <mergeCell ref="G14:G19"/>
    <mergeCell ref="H14:H19"/>
    <mergeCell ref="I14:I19"/>
    <mergeCell ref="E24:H24"/>
    <mergeCell ref="F25:H25"/>
    <mergeCell ref="J14:J19"/>
    <mergeCell ref="A14:A19"/>
    <mergeCell ref="B14:B19"/>
    <mergeCell ref="C14:C19"/>
    <mergeCell ref="D14:D19"/>
    <mergeCell ref="E14:E19"/>
    <mergeCell ref="A1:A2"/>
    <mergeCell ref="B1:J1"/>
    <mergeCell ref="B2:J2"/>
    <mergeCell ref="A3:E3"/>
    <mergeCell ref="A5:A13"/>
    <mergeCell ref="B7:B13"/>
    <mergeCell ref="C7:C13"/>
    <mergeCell ref="D7:D13"/>
    <mergeCell ref="E7:E13"/>
    <mergeCell ref="F7:F13"/>
    <mergeCell ref="G7:G13"/>
    <mergeCell ref="H7:H13"/>
    <mergeCell ref="I7:I13"/>
    <mergeCell ref="J7:J13"/>
    <mergeCell ref="E6:I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PMEDIOS CATEGORÍA 1</vt:lpstr>
      <vt:lpstr>PMEDIOS CATEGORÍA 2</vt:lpstr>
      <vt:lpstr>PMEDIOS CATEGORÍA 3 ok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Zoraida Romero Salinas</dc:creator>
  <cp:keywords/>
  <dc:description/>
  <cp:lastModifiedBy>Diana Zoraida Romero Salinas</cp:lastModifiedBy>
  <cp:revision/>
  <dcterms:created xsi:type="dcterms:W3CDTF">2025-04-22T21:12:10Z</dcterms:created>
  <dcterms:modified xsi:type="dcterms:W3CDTF">2026-04-18T05:58:21Z</dcterms:modified>
  <cp:category/>
  <cp:contentStatus/>
</cp:coreProperties>
</file>